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PRIQUELME\Desktop\ANALISTA TRANSPORTE URBANO\PE CASTRO\normal OK GBF\PARA ESCANEO\"/>
    </mc:Choice>
  </mc:AlternateContent>
  <bookViews>
    <workbookView xWindow="7320" yWindow="1470" windowWidth="11025" windowHeight="9030" tabRatio="48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LPP!$A$11:$H$39</definedName>
    <definedName name="_xlnm.Print_Area" localSheetId="2">LPP!$A$1:$H$40</definedName>
    <definedName name="_xlnm.Print_Area" localSheetId="1">PC!$A$2:$M$63</definedName>
    <definedName name="_xlnm.Print_Area" localSheetId="0">TAPA!$A$4:$H$22</definedName>
  </definedNames>
  <calcPr calcId="162913"/>
</workbook>
</file>

<file path=xl/calcChain.xml><?xml version="1.0" encoding="utf-8"?>
<calcChain xmlns="http://schemas.openxmlformats.org/spreadsheetml/2006/main">
  <c r="C7" i="2" l="1"/>
  <c r="F7" i="2" l="1"/>
  <c r="H7" i="2"/>
  <c r="B4" i="1" l="1"/>
  <c r="F7" i="3"/>
  <c r="E7" i="3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<sst xmlns="http://schemas.openxmlformats.org/spreadsheetml/2006/main" count="431" uniqueCount="115">
  <si>
    <t>TIPO REGULACIÓN</t>
  </si>
  <si>
    <t>PE</t>
  </si>
  <si>
    <t>TIPO PROGRAMA</t>
  </si>
  <si>
    <t>PO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</si>
  <si>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</si>
  <si>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</si>
  <si>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</si>
  <si>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</si>
  <si>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</si>
  <si>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</si>
  <si>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</si>
  <si>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</si>
  <si>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</si>
  <si>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</si>
  <si>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</si>
  <si>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</si>
  <si>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</si>
  <si>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</si>
  <si>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</si>
  <si>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</si>
  <si>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</si>
  <si>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</si>
  <si>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</si>
  <si>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</si>
  <si>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</si>
  <si>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</si>
  <si>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</si>
  <si>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</si>
  <si>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</si>
  <si>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</si>
  <si>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</si>
  <si>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</si>
  <si>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</si>
  <si>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</si>
  <si>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</si>
  <si>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</si>
  <si>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</si>
  <si>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</si>
  <si>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</si>
  <si>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</si>
  <si>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</si>
  <si>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</si>
  <si>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</si>
  <si>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</si>
  <si>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</si>
  <si>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</si>
  <si>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</si>
  <si>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</si>
  <si>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</si>
  <si>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</si>
  <si>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</si>
  <si>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</si>
  <si>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</si>
  <si>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</si>
  <si>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</si>
  <si>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</si>
  <si>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</si>
  <si>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</si>
  <si>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</si>
  <si>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</si>
  <si>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</si>
  <si>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>1B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</si>
  <si>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</si>
  <si>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</si>
  <si>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</si>
  <si>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</si>
  <si>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</si>
  <si>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Balmaceda c/ Chacabuco</t>
  </si>
  <si>
    <t>Panamericana Sur (400 mts despues de Esmeralda)</t>
  </si>
  <si>
    <t>Ubaldo Mancilla c/ Los Franciscanos</t>
  </si>
  <si>
    <t>Ubaldo Mancilla c/ Francisco Coloane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</si>
  <si>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</si>
  <si>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</si>
  <si>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</si>
  <si>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</si>
  <si>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</si>
  <si>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</si>
  <si>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</si>
  <si>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</si>
  <si>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</si>
  <si>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</si>
  <si>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</si>
  <si>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</si>
  <si>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Eleuterio Ramirez c/ San Martin</t>
  </si>
  <si>
    <t>Gabriela Mistral c/ Libertador Bernardo O'Higgins</t>
  </si>
  <si>
    <t>Juan Serrat c/ Iquique</t>
  </si>
  <si>
    <t>00:30:00</t>
  </si>
  <si>
    <t>06:51:00</t>
  </si>
  <si>
    <t>DL</t>
  </si>
  <si>
    <t>00:20:00</t>
  </si>
  <si>
    <t>DS</t>
  </si>
  <si>
    <t>DF</t>
  </si>
  <si>
    <t>07:16:00</t>
  </si>
  <si>
    <t>08:16:00</t>
  </si>
  <si>
    <t>09:16:00</t>
  </si>
  <si>
    <t>10:16:00</t>
  </si>
  <si>
    <t>11:16:00</t>
  </si>
  <si>
    <t>12:16:00</t>
  </si>
  <si>
    <t>17:16:00</t>
  </si>
  <si>
    <t>18:16:00</t>
  </si>
  <si>
    <t>19:16:00</t>
  </si>
  <si>
    <t>13:16:00</t>
  </si>
  <si>
    <t>14:16:00</t>
  </si>
  <si>
    <t>15:16:00</t>
  </si>
  <si>
    <t>16:16:00</t>
  </si>
  <si>
    <t>20:16:00</t>
  </si>
  <si>
    <t>00:12:00</t>
  </si>
  <si>
    <t>19:03:00</t>
  </si>
  <si>
    <t>Patricio Riquelme Suazo</t>
  </si>
  <si>
    <t>Normal</t>
  </si>
  <si>
    <t>07:43:00</t>
  </si>
  <si>
    <t>09:33:00</t>
  </si>
  <si>
    <t>Melanie Meza C</t>
  </si>
  <si>
    <t>20:06:00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</si>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</sst>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4" fontId="5" fillId="0" borderId="0" xfId="0" applyNumberFormat="1" applyFont="1"/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6" fillId="5" borderId="1" xfId="0" quotePrefix="1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0" fontId="15" fillId="0" borderId="0" xfId="0" applyFont="1"/>
    <xf numFmtId="0" fontId="16" fillId="6" borderId="6" xfId="0" applyFont="1" applyFill="1" applyBorder="1" applyAlignment="1">
      <alignment horizontal="center" vertical="center" textRotation="90" wrapText="1"/>
    </xf>
    <xf numFmtId="0" fontId="16" fillId="6" borderId="7" xfId="0" applyFont="1" applyFill="1" applyBorder="1" applyAlignment="1">
      <alignment horizontal="center" vertical="center" textRotation="90" wrapText="1"/>
    </xf>
    <xf numFmtId="0" fontId="16" fillId="6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4" fillId="0" borderId="0" xfId="0" applyFont="1" applyFill="1" applyBorder="1" applyAlignment="1">
      <alignment vertical="center"/>
    </xf>
    <xf numFmtId="0" fontId="2" fillId="0" borderId="0" xfId="0" applyFont="1" applyBorder="1"/>
    <xf numFmtId="0" fontId="6" fillId="0" borderId="1" xfId="0" applyFont="1" applyFill="1" applyBorder="1" applyAlignment="1">
      <alignment horizontal="center" vertical="center"/>
    </xf>
    <xf numFmtId="0" fontId="0" fillId="0" borderId="0" xfId="0" applyFill="1"/>
    <xf numFmtId="0" fontId="7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3" headerRowDxfId="18" dataDxfId="16" totalsRowDxfId="14" headerRowBorderDxfId="17" tableBorderDxfId="15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tabSelected="1" zoomScale="70" zoomScaleNormal="70" workbookViewId="0">
      <selection activeCell="M19" sqref="M19"/>
    </sheetView>
  </sheetViews>
  <sheetFormatPr baseColWidth="10" defaultColWidth="11.42578125" defaultRowHeight="16.5" x14ac:dyDescent="0.3"/>
  <cols>
    <col min="1" max="1" width="6" customWidth="1"/>
    <col min="2" max="2" width="22.42578125" style="4" bestFit="1" customWidth="1"/>
    <col min="3" max="3" width="21" style="5" bestFit="1" customWidth="1"/>
    <col min="4" max="4" width="17.42578125" style="5" bestFit="1" customWidth="1"/>
    <col min="5" max="5" width="22.5703125" style="5" customWidth="1"/>
    <col min="6" max="6" width="12.28515625" style="5" customWidth="1"/>
    <col min="7" max="7" width="22.42578125" style="5" bestFit="1" customWidth="1"/>
    <col min="8" max="8" width="9" style="4" customWidth="1"/>
    <col min="9" max="9" width="21.85546875" style="4" customWidth="1"/>
    <col min="10" max="10" width="8.140625" style="4" customWidth="1"/>
    <col min="11" max="11" width="11.42578125" style="4"/>
    <col min="12" max="12" width="12" style="4" bestFit="1" customWidth="1"/>
    <col min="13" max="16384" width="11.42578125" style="4"/>
  </cols>
  <sheetData>
    <row r="4" spans="1:14" ht="81" customHeight="1" x14ac:dyDescent="0.3">
      <c r="B4" s="62" t="str">
        <f>+D8&amp;"_"&amp;D9&amp;"_"&amp;D10&amp;"_"&amp;D11&amp;"_"&amp;D13&amp;"_"&amp;E16&amp;"_A5_"&amp;D12</f>
        <v>PO_X_CASTRO L1_L1_2020_2_A5_1</v>
      </c>
      <c r="C4" s="63"/>
      <c r="D4" s="63"/>
      <c r="E4" s="63"/>
      <c r="F4" s="63"/>
      <c r="G4" s="63"/>
      <c r="H4" s="64"/>
      <c r="I4" s="55"/>
      <c r="J4" s="55"/>
      <c r="K4" s="56"/>
      <c r="L4" s="6"/>
    </row>
    <row r="5" spans="1:14" s="1" customFormat="1" ht="15" x14ac:dyDescent="0.3">
      <c r="A5" s="7"/>
    </row>
    <row r="7" spans="1:14" x14ac:dyDescent="0.3">
      <c r="B7" s="59" t="s">
        <v>0</v>
      </c>
      <c r="C7" s="59"/>
      <c r="D7" s="66" t="s">
        <v>1</v>
      </c>
      <c r="E7" s="67"/>
    </row>
    <row r="8" spans="1:14" x14ac:dyDescent="0.3">
      <c r="B8" s="59" t="s">
        <v>2</v>
      </c>
      <c r="C8" s="59"/>
      <c r="D8" s="66" t="s">
        <v>3</v>
      </c>
      <c r="E8" s="67"/>
    </row>
    <row r="9" spans="1:14" x14ac:dyDescent="0.3">
      <c r="B9" s="59" t="s">
        <v>4</v>
      </c>
      <c r="C9" s="59"/>
      <c r="D9" s="66" t="s">
        <v>5</v>
      </c>
      <c r="E9" s="67"/>
    </row>
    <row r="10" spans="1:14" x14ac:dyDescent="0.3">
      <c r="B10" s="59" t="s">
        <v>6</v>
      </c>
      <c r="C10" s="59"/>
      <c r="D10" s="68" t="s">
        <v>7</v>
      </c>
      <c r="E10" s="69"/>
    </row>
    <row r="11" spans="1:14" x14ac:dyDescent="0.3">
      <c r="B11" s="59" t="s">
        <v>8</v>
      </c>
      <c r="C11" s="59"/>
      <c r="D11" s="60" t="s">
        <v>9</v>
      </c>
      <c r="E11" s="61"/>
    </row>
    <row r="12" spans="1:14" x14ac:dyDescent="0.3">
      <c r="B12" s="59" t="s">
        <v>10</v>
      </c>
      <c r="C12" s="59"/>
      <c r="D12" s="60">
        <v>1</v>
      </c>
      <c r="E12" s="61"/>
    </row>
    <row r="13" spans="1:14" x14ac:dyDescent="0.3">
      <c r="B13" s="59" t="s">
        <v>11</v>
      </c>
      <c r="C13" s="59"/>
      <c r="D13" s="60">
        <v>2020</v>
      </c>
      <c r="E13" s="61"/>
    </row>
    <row r="15" spans="1:14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5"/>
      <c r="G15" s="5"/>
      <c r="H15" s="4"/>
      <c r="N15" s="10"/>
    </row>
    <row r="16" spans="1:14" x14ac:dyDescent="0.3">
      <c r="B16" s="31" t="s">
        <v>109</v>
      </c>
      <c r="C16" s="32">
        <v>43891</v>
      </c>
      <c r="D16" s="32">
        <v>44196</v>
      </c>
      <c r="E16" s="33">
        <v>2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1" t="s">
        <v>16</v>
      </c>
      <c r="C21" s="65" t="s">
        <v>108</v>
      </c>
      <c r="D21" s="65"/>
      <c r="E21" s="65"/>
      <c r="F21" s="65"/>
    </row>
    <row r="22" spans="2:6" x14ac:dyDescent="0.3">
      <c r="B22" s="11" t="s">
        <v>17</v>
      </c>
      <c r="C22" s="65" t="s">
        <v>112</v>
      </c>
      <c r="D22" s="65"/>
      <c r="E22" s="65"/>
      <c r="F22" s="65"/>
    </row>
  </sheetData>
  <mergeCells count="17">
    <mergeCell ref="C22:F22"/>
    <mergeCell ref="C21:F21"/>
    <mergeCell ref="B13:C13"/>
    <mergeCell ref="D13:E13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4:H4"/>
    <mergeCell ref="B7:C7"/>
    <mergeCell ref="D7:E7"/>
  </mergeCells>
  <printOptions horizontalCentered="1"/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AB63"/>
  <sheetViews>
    <sheetView topLeftCell="A7" zoomScaleNormal="100" workbookViewId="0">
      <selection activeCell="Q11" sqref="Q11"/>
    </sheetView>
  </sheetViews>
  <sheetFormatPr baseColWidth="10" defaultColWidth="20.42578125" defaultRowHeight="14.25" customHeight="1" x14ac:dyDescent="0.2"/>
  <cols>
    <col min="1" max="1" width="2.28515625" style="12" customWidth="1"/>
    <col min="2" max="3" width="3" style="12" bestFit="1" customWidth="1"/>
    <col min="4" max="4" width="5.140625" style="12" bestFit="1" customWidth="1"/>
    <col min="5" max="6" width="8.7109375" style="12" bestFit="1" customWidth="1"/>
    <col min="7" max="7" width="6.5703125" style="12" bestFit="1" customWidth="1"/>
    <col min="8" max="10" width="4" style="12" bestFit="1" customWidth="1"/>
    <col min="11" max="11" width="6.42578125" style="12" customWidth="1"/>
    <col min="12" max="12" width="4" style="12" bestFit="1" customWidth="1"/>
    <col min="13" max="13" width="37.85546875" style="13" customWidth="1"/>
    <col min="14" max="14" width="20.42578125" style="12"/>
    <col min="15" max="15" width="2.85546875" style="12" bestFit="1" customWidth="1"/>
    <col min="16" max="16" width="2" style="12" bestFit="1" customWidth="1"/>
    <col min="17" max="17" width="2.85546875" style="12" customWidth="1"/>
    <col min="18" max="18" width="2.7109375" style="12" hidden="1" customWidth="1"/>
    <col min="19" max="19" width="1.85546875" style="12" hidden="1" customWidth="1"/>
    <col min="20" max="20" width="2.7109375" style="12" hidden="1" customWidth="1"/>
    <col min="21" max="22" width="9.140625" style="12" hidden="1" customWidth="1"/>
    <col min="23" max="23" width="10.42578125" style="12" hidden="1" customWidth="1"/>
    <col min="24" max="26" width="1.85546875" style="12" hidden="1" customWidth="1"/>
    <col min="27" max="27" width="4.42578125" style="12" hidden="1" customWidth="1"/>
    <col min="28" max="28" width="1.85546875" style="12" hidden="1" customWidth="1"/>
    <col min="29" max="16384" width="20.42578125" style="12"/>
  </cols>
  <sheetData>
    <row r="1" spans="1:28" ht="11.25" x14ac:dyDescent="0.2"/>
    <row r="2" spans="1:28" ht="13.5" x14ac:dyDescent="0.2">
      <c r="A2" s="70" t="str">
        <f>"PUNTOS DE CONTROL DE LA UNIDAD DE NEGOCIO ("&amp;A7&amp;" - "&amp;C7&amp;")"</f>
        <v>PUNTOS DE CONTROL DE LA UNIDAD DE NEGOCIO (L1 - Normal)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28" ht="11.25" x14ac:dyDescent="0.2"/>
    <row r="4" spans="1:28" s="50" customFormat="1" ht="11.25" x14ac:dyDescent="0.2">
      <c r="A4" s="50" t="s">
        <v>18</v>
      </c>
    </row>
    <row r="5" spans="1:28" ht="11.25" x14ac:dyDescent="0.2"/>
    <row r="6" spans="1:28" ht="11.25" x14ac:dyDescent="0.2">
      <c r="A6" s="77" t="s">
        <v>19</v>
      </c>
      <c r="B6" s="78"/>
      <c r="C6" s="72" t="s">
        <v>20</v>
      </c>
      <c r="D6" s="72"/>
      <c r="E6" s="72"/>
      <c r="F6" s="71" t="s">
        <v>13</v>
      </c>
      <c r="G6" s="71" t="s">
        <v>21</v>
      </c>
      <c r="H6" s="72" t="s">
        <v>14</v>
      </c>
      <c r="I6" s="72"/>
      <c r="J6" s="72"/>
      <c r="K6" s="72"/>
      <c r="L6" s="72"/>
    </row>
    <row r="7" spans="1:28" ht="11.25" x14ac:dyDescent="0.2">
      <c r="A7" s="79" t="str">
        <f>+TAPA!D11</f>
        <v>L1</v>
      </c>
      <c r="B7" s="80"/>
      <c r="C7" s="81" t="str">
        <f>+TAPA!B16</f>
        <v>Normal</v>
      </c>
      <c r="D7" s="81"/>
      <c r="E7" s="81"/>
      <c r="F7" s="73">
        <f>TAPA!C16</f>
        <v>43891</v>
      </c>
      <c r="G7" s="73"/>
      <c r="H7" s="74">
        <f>TAPA!D16</f>
        <v>44196</v>
      </c>
      <c r="I7" s="75"/>
      <c r="J7" s="75"/>
      <c r="K7" s="75"/>
      <c r="L7" s="76"/>
    </row>
    <row r="8" spans="1:28" ht="11.25" x14ac:dyDescent="0.2"/>
    <row r="9" spans="1:28" s="50" customFormat="1" ht="11.25" x14ac:dyDescent="0.2">
      <c r="A9" s="50" t="s">
        <v>22</v>
      </c>
    </row>
    <row r="10" spans="1:28" ht="14.25" customHeight="1" x14ac:dyDescent="0.2">
      <c r="L10" s="13"/>
      <c r="M10" s="12"/>
    </row>
    <row r="11" spans="1:28" s="54" customFormat="1" ht="99.75" customHeight="1" x14ac:dyDescent="0.2">
      <c r="A11" s="51" t="s">
        <v>23</v>
      </c>
      <c r="B11" s="52" t="s">
        <v>24</v>
      </c>
      <c r="C11" s="52" t="s">
        <v>25</v>
      </c>
      <c r="D11" s="52" t="s">
        <v>26</v>
      </c>
      <c r="E11" s="52" t="s">
        <v>27</v>
      </c>
      <c r="F11" s="52" t="s">
        <v>28</v>
      </c>
      <c r="G11" s="52" t="s">
        <v>29</v>
      </c>
      <c r="H11" s="52" t="s">
        <v>30</v>
      </c>
      <c r="I11" s="52" t="s">
        <v>31</v>
      </c>
      <c r="J11" s="52" t="s">
        <v>32</v>
      </c>
      <c r="K11" s="52" t="s">
        <v>33</v>
      </c>
      <c r="L11" s="52" t="s">
        <v>34</v>
      </c>
      <c r="M11" s="53" t="s">
        <v>35</v>
      </c>
    </row>
    <row r="12" spans="1:28" ht="14.25" customHeight="1" x14ac:dyDescent="0.2">
      <c r="A12" s="16" t="s">
        <v>9</v>
      </c>
      <c r="B12" s="17" t="s">
        <v>36</v>
      </c>
      <c r="C12" s="17">
        <v>0</v>
      </c>
      <c r="D12" s="17">
        <v>1</v>
      </c>
      <c r="E12" s="18">
        <v>-73.783933000000005</v>
      </c>
      <c r="F12" s="18">
        <v>-42.459426000000001</v>
      </c>
      <c r="G12" s="19">
        <v>99.755828857421875</v>
      </c>
      <c r="H12" s="20">
        <v>1</v>
      </c>
      <c r="I12" s="20">
        <v>0</v>
      </c>
      <c r="J12" s="20">
        <v>1</v>
      </c>
      <c r="K12" s="20">
        <v>0</v>
      </c>
      <c r="L12" s="20">
        <v>1</v>
      </c>
      <c r="M12" s="21" t="s">
        <v>37</v>
      </c>
      <c r="R12" s="12" t="s">
        <v>36</v>
      </c>
      <c r="S12" s="12">
        <v>0</v>
      </c>
      <c r="T12" s="12">
        <v>1</v>
      </c>
      <c r="U12" s="12">
        <v>-73.783933000000005</v>
      </c>
      <c r="V12" s="12">
        <v>-42.459426000000001</v>
      </c>
      <c r="W12" s="12">
        <v>99.755828857421875</v>
      </c>
      <c r="X12" s="12">
        <v>1</v>
      </c>
      <c r="Y12" s="12">
        <v>0</v>
      </c>
      <c r="Z12" s="12">
        <v>1</v>
      </c>
      <c r="AA12" s="12">
        <v>0</v>
      </c>
      <c r="AB12" s="12">
        <v>1</v>
      </c>
    </row>
    <row r="13" spans="1:28" ht="14.25" customHeight="1" x14ac:dyDescent="0.2">
      <c r="A13" s="16" t="s">
        <v>9</v>
      </c>
      <c r="B13" s="17" t="s">
        <v>36</v>
      </c>
      <c r="C13" s="17">
        <v>0</v>
      </c>
      <c r="D13" s="17">
        <v>2</v>
      </c>
      <c r="E13" s="18">
        <v>-73.783534000000003</v>
      </c>
      <c r="F13" s="18">
        <v>-42.464464</v>
      </c>
      <c r="G13" s="19">
        <v>694.52349853515625</v>
      </c>
      <c r="H13" s="20">
        <v>1</v>
      </c>
      <c r="I13" s="20">
        <v>1</v>
      </c>
      <c r="J13" s="20">
        <v>0</v>
      </c>
      <c r="K13" s="19">
        <v>0.85</v>
      </c>
      <c r="L13" s="20">
        <v>1</v>
      </c>
      <c r="M13" s="21" t="s">
        <v>38</v>
      </c>
      <c r="R13" s="12" t="s">
        <v>36</v>
      </c>
      <c r="S13" s="12">
        <v>0</v>
      </c>
      <c r="T13" s="12">
        <v>2</v>
      </c>
      <c r="U13" s="12">
        <v>-73.783534000000003</v>
      </c>
      <c r="V13" s="12">
        <v>-42.464464</v>
      </c>
      <c r="W13" s="12">
        <v>694.52349853515625</v>
      </c>
      <c r="X13" s="12">
        <v>1</v>
      </c>
      <c r="Y13" s="12">
        <v>1</v>
      </c>
      <c r="Z13" s="12">
        <v>0</v>
      </c>
      <c r="AA13" s="12">
        <v>0.85</v>
      </c>
      <c r="AB13" s="12">
        <v>1</v>
      </c>
    </row>
    <row r="14" spans="1:28" ht="14.25" customHeight="1" x14ac:dyDescent="0.2">
      <c r="A14" s="16" t="s">
        <v>9</v>
      </c>
      <c r="B14" s="17" t="s">
        <v>36</v>
      </c>
      <c r="C14" s="17">
        <v>0</v>
      </c>
      <c r="D14" s="17">
        <v>3</v>
      </c>
      <c r="E14" s="18">
        <v>-73.780389999999997</v>
      </c>
      <c r="F14" s="18">
        <v>-42.462912000000003</v>
      </c>
      <c r="G14" s="19">
        <v>1134.1346435546875</v>
      </c>
      <c r="H14" s="20">
        <v>1</v>
      </c>
      <c r="I14" s="20">
        <v>1</v>
      </c>
      <c r="J14" s="20">
        <v>0</v>
      </c>
      <c r="K14" s="19">
        <v>0.1</v>
      </c>
      <c r="L14" s="20">
        <v>1</v>
      </c>
      <c r="M14" s="21" t="s">
        <v>39</v>
      </c>
      <c r="R14" s="12" t="s">
        <v>36</v>
      </c>
      <c r="S14" s="12">
        <v>0</v>
      </c>
      <c r="T14" s="12">
        <v>3</v>
      </c>
      <c r="U14" s="12">
        <v>-73.780389999999997</v>
      </c>
      <c r="V14" s="12">
        <v>-42.462912000000003</v>
      </c>
      <c r="W14" s="12">
        <v>1134.1346435546875</v>
      </c>
      <c r="X14" s="12">
        <v>1</v>
      </c>
      <c r="Y14" s="12">
        <v>1</v>
      </c>
      <c r="Z14" s="12">
        <v>0</v>
      </c>
      <c r="AA14" s="12">
        <v>0.1</v>
      </c>
      <c r="AB14" s="12">
        <v>1</v>
      </c>
    </row>
    <row r="15" spans="1:28" ht="14.25" customHeight="1" x14ac:dyDescent="0.2">
      <c r="A15" s="16" t="s">
        <v>9</v>
      </c>
      <c r="B15" s="17" t="s">
        <v>36</v>
      </c>
      <c r="C15" s="17">
        <v>0</v>
      </c>
      <c r="D15" s="17">
        <v>4</v>
      </c>
      <c r="E15" s="18">
        <v>-73.778165999999999</v>
      </c>
      <c r="F15" s="22">
        <v>-42.466200999999998</v>
      </c>
      <c r="G15" s="19">
        <v>1649.635986328125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  <c r="M15" s="21" t="s">
        <v>40</v>
      </c>
      <c r="R15" s="12" t="s">
        <v>36</v>
      </c>
      <c r="S15" s="12">
        <v>0</v>
      </c>
      <c r="T15" s="12">
        <v>4</v>
      </c>
      <c r="U15" s="12">
        <v>-73.778165999999999</v>
      </c>
      <c r="V15" s="12">
        <v>-42.466200999999998</v>
      </c>
      <c r="W15" s="12">
        <v>1649.635986328125</v>
      </c>
      <c r="X15" s="12">
        <v>1</v>
      </c>
      <c r="Y15" s="12">
        <v>0</v>
      </c>
      <c r="Z15" s="12">
        <v>0</v>
      </c>
      <c r="AA15" s="12">
        <v>0</v>
      </c>
      <c r="AB15" s="12">
        <v>1</v>
      </c>
    </row>
    <row r="16" spans="1:28" ht="14.25" customHeight="1" x14ac:dyDescent="0.2">
      <c r="A16" s="16" t="s">
        <v>9</v>
      </c>
      <c r="B16" s="17" t="s">
        <v>36</v>
      </c>
      <c r="C16" s="17">
        <v>0</v>
      </c>
      <c r="D16" s="17">
        <v>5</v>
      </c>
      <c r="E16" s="18">
        <v>-73.775086999999999</v>
      </c>
      <c r="F16" s="18">
        <v>-42.467503000000001</v>
      </c>
      <c r="G16" s="19">
        <v>1962.5042724609375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  <c r="M16" s="21" t="s">
        <v>41</v>
      </c>
      <c r="R16" s="12" t="s">
        <v>36</v>
      </c>
      <c r="S16" s="12">
        <v>0</v>
      </c>
      <c r="T16" s="12">
        <v>5</v>
      </c>
      <c r="U16" s="12">
        <v>-73.775086999999999</v>
      </c>
      <c r="V16" s="12">
        <v>-42.467503000000001</v>
      </c>
      <c r="W16" s="12">
        <v>1962.5042724609375</v>
      </c>
      <c r="X16" s="12">
        <v>1</v>
      </c>
      <c r="Y16" s="12">
        <v>0</v>
      </c>
      <c r="Z16" s="12">
        <v>0</v>
      </c>
      <c r="AA16" s="12">
        <v>0</v>
      </c>
      <c r="AB16" s="12">
        <v>1</v>
      </c>
    </row>
    <row r="17" spans="1:28" ht="14.25" customHeight="1" x14ac:dyDescent="0.2">
      <c r="A17" s="16" t="s">
        <v>9</v>
      </c>
      <c r="B17" s="17" t="s">
        <v>36</v>
      </c>
      <c r="C17" s="17">
        <v>0</v>
      </c>
      <c r="D17" s="17">
        <v>6</v>
      </c>
      <c r="E17" s="18">
        <v>-73.771073999999999</v>
      </c>
      <c r="F17" s="18">
        <v>-42.470066000000003</v>
      </c>
      <c r="G17" s="19">
        <v>2542.148193359375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  <c r="M17" s="21" t="s">
        <v>42</v>
      </c>
      <c r="R17" s="12" t="s">
        <v>36</v>
      </c>
      <c r="S17" s="12">
        <v>0</v>
      </c>
      <c r="T17" s="12">
        <v>6</v>
      </c>
      <c r="U17" s="12">
        <v>-73.771073999999999</v>
      </c>
      <c r="V17" s="12">
        <v>-42.470066000000003</v>
      </c>
      <c r="W17" s="12">
        <v>2542.148193359375</v>
      </c>
      <c r="X17" s="12">
        <v>1</v>
      </c>
      <c r="Y17" s="12">
        <v>0</v>
      </c>
      <c r="Z17" s="12">
        <v>0</v>
      </c>
      <c r="AA17" s="12">
        <v>0</v>
      </c>
      <c r="AB17" s="12">
        <v>1</v>
      </c>
    </row>
    <row r="18" spans="1:28" ht="14.25" customHeight="1" x14ac:dyDescent="0.2">
      <c r="A18" s="16" t="s">
        <v>9</v>
      </c>
      <c r="B18" s="17" t="s">
        <v>36</v>
      </c>
      <c r="C18" s="17">
        <v>0</v>
      </c>
      <c r="D18" s="17">
        <v>7</v>
      </c>
      <c r="E18" s="18">
        <v>-73.769926999999996</v>
      </c>
      <c r="F18" s="18">
        <v>-42.472914000000003</v>
      </c>
      <c r="G18" s="19">
        <v>2963.23779296875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1" t="s">
        <v>43</v>
      </c>
      <c r="R18" s="12" t="s">
        <v>36</v>
      </c>
      <c r="S18" s="12">
        <v>0</v>
      </c>
      <c r="T18" s="12">
        <v>7</v>
      </c>
      <c r="U18" s="12">
        <v>-73.769926999999996</v>
      </c>
      <c r="V18" s="12">
        <v>-42.472914000000003</v>
      </c>
      <c r="W18" s="12">
        <v>2963.23779296875</v>
      </c>
      <c r="X18" s="12">
        <v>1</v>
      </c>
      <c r="Y18" s="12">
        <v>0</v>
      </c>
      <c r="Z18" s="12">
        <v>0</v>
      </c>
      <c r="AA18" s="12">
        <v>0</v>
      </c>
      <c r="AB18" s="12">
        <v>1</v>
      </c>
    </row>
    <row r="19" spans="1:28" ht="14.25" customHeight="1" x14ac:dyDescent="0.2">
      <c r="A19" s="16" t="s">
        <v>9</v>
      </c>
      <c r="B19" s="17" t="s">
        <v>36</v>
      </c>
      <c r="C19" s="17">
        <v>0</v>
      </c>
      <c r="D19" s="17">
        <v>8</v>
      </c>
      <c r="E19" s="18">
        <v>-73.764861999999994</v>
      </c>
      <c r="F19" s="18">
        <v>-42.474057999999999</v>
      </c>
      <c r="G19" s="19">
        <v>3766.130615234375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  <c r="M19" s="21" t="s">
        <v>44</v>
      </c>
      <c r="R19" s="12" t="s">
        <v>36</v>
      </c>
      <c r="S19" s="12">
        <v>0</v>
      </c>
      <c r="T19" s="12">
        <v>8</v>
      </c>
      <c r="U19" s="12">
        <v>-73.764861999999994</v>
      </c>
      <c r="V19" s="12">
        <v>-42.474057999999999</v>
      </c>
      <c r="W19" s="12">
        <v>3766.130615234375</v>
      </c>
      <c r="X19" s="12">
        <v>1</v>
      </c>
      <c r="Y19" s="12">
        <v>0</v>
      </c>
      <c r="Z19" s="12">
        <v>0</v>
      </c>
      <c r="AA19" s="12">
        <v>0</v>
      </c>
      <c r="AB19" s="12">
        <v>1</v>
      </c>
    </row>
    <row r="20" spans="1:28" ht="14.25" customHeight="1" x14ac:dyDescent="0.2">
      <c r="A20" s="16" t="s">
        <v>9</v>
      </c>
      <c r="B20" s="17" t="s">
        <v>36</v>
      </c>
      <c r="C20" s="17">
        <v>0</v>
      </c>
      <c r="D20" s="17">
        <v>9</v>
      </c>
      <c r="E20" s="18">
        <v>-73.765218000000004</v>
      </c>
      <c r="F20" s="18">
        <v>-42.479508000000003</v>
      </c>
      <c r="G20" s="19">
        <v>4383.32763671875</v>
      </c>
      <c r="H20" s="20">
        <v>1</v>
      </c>
      <c r="I20" s="20">
        <v>0</v>
      </c>
      <c r="J20" s="23">
        <v>0</v>
      </c>
      <c r="K20" s="20">
        <v>0</v>
      </c>
      <c r="L20" s="20">
        <v>1</v>
      </c>
      <c r="M20" s="21" t="s">
        <v>45</v>
      </c>
      <c r="R20" s="12" t="s">
        <v>36</v>
      </c>
      <c r="S20" s="12">
        <v>0</v>
      </c>
      <c r="T20" s="12">
        <v>9</v>
      </c>
      <c r="U20" s="12">
        <v>-73.765218000000004</v>
      </c>
      <c r="V20" s="12">
        <v>-42.479508000000003</v>
      </c>
      <c r="W20" s="12">
        <v>4383.32763671875</v>
      </c>
      <c r="X20" s="12">
        <v>1</v>
      </c>
      <c r="Y20" s="12">
        <v>0</v>
      </c>
      <c r="Z20" s="12">
        <v>0</v>
      </c>
      <c r="AA20" s="12">
        <v>0</v>
      </c>
      <c r="AB20" s="12">
        <v>1</v>
      </c>
    </row>
    <row r="21" spans="1:28" ht="14.25" customHeight="1" x14ac:dyDescent="0.2">
      <c r="A21" s="16" t="s">
        <v>9</v>
      </c>
      <c r="B21" s="17" t="s">
        <v>36</v>
      </c>
      <c r="C21" s="17">
        <v>0</v>
      </c>
      <c r="D21" s="17">
        <v>10</v>
      </c>
      <c r="E21" s="18">
        <v>-73.765013999999994</v>
      </c>
      <c r="F21" s="18">
        <v>-42.484948000000003</v>
      </c>
      <c r="G21" s="19">
        <v>5268.68994140625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  <c r="M21" s="21" t="s">
        <v>46</v>
      </c>
      <c r="R21" s="12" t="s">
        <v>36</v>
      </c>
      <c r="S21" s="12">
        <v>0</v>
      </c>
      <c r="T21" s="12">
        <v>10</v>
      </c>
      <c r="U21" s="12">
        <v>-73.765013999999994</v>
      </c>
      <c r="V21" s="12">
        <v>-42.484948000000003</v>
      </c>
      <c r="W21" s="12">
        <v>5268.68994140625</v>
      </c>
      <c r="X21" s="12">
        <v>1</v>
      </c>
      <c r="Y21" s="12">
        <v>0</v>
      </c>
      <c r="Z21" s="12">
        <v>0</v>
      </c>
      <c r="AA21" s="12">
        <v>0</v>
      </c>
      <c r="AB21" s="12">
        <v>1</v>
      </c>
    </row>
    <row r="22" spans="1:28" ht="14.25" customHeight="1" x14ac:dyDescent="0.2">
      <c r="A22" s="16" t="s">
        <v>9</v>
      </c>
      <c r="B22" s="17" t="s">
        <v>36</v>
      </c>
      <c r="C22" s="17">
        <v>0</v>
      </c>
      <c r="D22" s="17">
        <v>11</v>
      </c>
      <c r="E22" s="18">
        <v>-73.773045999999994</v>
      </c>
      <c r="F22" s="18">
        <v>-42.482722000000003</v>
      </c>
      <c r="G22" s="19">
        <v>6211.38232421875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  <c r="M22" s="21" t="s">
        <v>47</v>
      </c>
      <c r="R22" s="12" t="s">
        <v>36</v>
      </c>
      <c r="S22" s="12">
        <v>0</v>
      </c>
      <c r="T22" s="12">
        <v>11</v>
      </c>
      <c r="U22" s="12">
        <v>-73.773045999999994</v>
      </c>
      <c r="V22" s="12">
        <v>-42.482722000000003</v>
      </c>
      <c r="W22" s="12">
        <v>6211.38232421875</v>
      </c>
      <c r="X22" s="12">
        <v>1</v>
      </c>
      <c r="Y22" s="12">
        <v>0</v>
      </c>
      <c r="Z22" s="12">
        <v>0</v>
      </c>
      <c r="AA22" s="12">
        <v>0</v>
      </c>
      <c r="AB22" s="12">
        <v>1</v>
      </c>
    </row>
    <row r="23" spans="1:28" ht="14.25" customHeight="1" x14ac:dyDescent="0.2">
      <c r="A23" s="16" t="s">
        <v>9</v>
      </c>
      <c r="B23" s="17" t="s">
        <v>36</v>
      </c>
      <c r="C23" s="17">
        <v>0</v>
      </c>
      <c r="D23" s="17">
        <v>12</v>
      </c>
      <c r="E23" s="18">
        <v>-73.778238000000002</v>
      </c>
      <c r="F23" s="18">
        <v>-42.482874000000002</v>
      </c>
      <c r="G23" s="19">
        <v>6727.70166015625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  <c r="M23" s="21" t="s">
        <v>48</v>
      </c>
      <c r="R23" s="12" t="s">
        <v>36</v>
      </c>
      <c r="S23" s="12">
        <v>0</v>
      </c>
      <c r="T23" s="12">
        <v>12</v>
      </c>
      <c r="U23" s="12">
        <v>-73.778238000000002</v>
      </c>
      <c r="V23" s="12">
        <v>-42.482874000000002</v>
      </c>
      <c r="W23" s="12">
        <v>6727.70166015625</v>
      </c>
      <c r="X23" s="12">
        <v>1</v>
      </c>
      <c r="Y23" s="12">
        <v>0</v>
      </c>
      <c r="Z23" s="12">
        <v>0</v>
      </c>
      <c r="AA23" s="12">
        <v>0</v>
      </c>
      <c r="AB23" s="12">
        <v>1</v>
      </c>
    </row>
    <row r="24" spans="1:28" ht="14.25" customHeight="1" x14ac:dyDescent="0.2">
      <c r="A24" s="16" t="s">
        <v>9</v>
      </c>
      <c r="B24" s="17" t="s">
        <v>36</v>
      </c>
      <c r="C24" s="17">
        <v>0</v>
      </c>
      <c r="D24" s="17">
        <v>13</v>
      </c>
      <c r="E24" s="18">
        <v>-73.779450999999995</v>
      </c>
      <c r="F24" s="18">
        <v>-42.480184999999999</v>
      </c>
      <c r="G24" s="19">
        <v>7631.9267578125</v>
      </c>
      <c r="H24" s="20">
        <v>1</v>
      </c>
      <c r="I24" s="20">
        <v>1</v>
      </c>
      <c r="J24" s="20">
        <v>0</v>
      </c>
      <c r="K24" s="19">
        <v>0.05</v>
      </c>
      <c r="L24" s="20">
        <v>1</v>
      </c>
      <c r="M24" s="21" t="s">
        <v>49</v>
      </c>
      <c r="R24" s="12" t="s">
        <v>36</v>
      </c>
      <c r="S24" s="12">
        <v>0</v>
      </c>
      <c r="T24" s="12">
        <v>13</v>
      </c>
      <c r="U24" s="12">
        <v>-73.779450999999995</v>
      </c>
      <c r="V24" s="12">
        <v>-42.480184999999999</v>
      </c>
      <c r="W24" s="12">
        <v>7631.9267578125</v>
      </c>
      <c r="X24" s="12">
        <v>1</v>
      </c>
      <c r="Y24" s="12">
        <v>1</v>
      </c>
      <c r="Z24" s="12">
        <v>0</v>
      </c>
      <c r="AA24" s="12">
        <v>0.05</v>
      </c>
      <c r="AB24" s="12">
        <v>1</v>
      </c>
    </row>
    <row r="25" spans="1:28" ht="14.25" customHeight="1" x14ac:dyDescent="0.2">
      <c r="A25" s="16" t="s">
        <v>9</v>
      </c>
      <c r="B25" s="17" t="s">
        <v>36</v>
      </c>
      <c r="C25" s="17">
        <v>1</v>
      </c>
      <c r="D25" s="17">
        <v>1</v>
      </c>
      <c r="E25" s="18">
        <v>-73.780259999999998</v>
      </c>
      <c r="F25" s="18">
        <v>-42.481344999999997</v>
      </c>
      <c r="G25" s="19">
        <v>103.41246032714844</v>
      </c>
      <c r="H25" s="20">
        <v>1</v>
      </c>
      <c r="I25" s="20">
        <v>1</v>
      </c>
      <c r="J25" s="20">
        <v>0</v>
      </c>
      <c r="K25" s="19">
        <v>0.85</v>
      </c>
      <c r="L25" s="20">
        <v>1</v>
      </c>
      <c r="M25" s="24" t="s">
        <v>50</v>
      </c>
      <c r="R25" s="12" t="s">
        <v>36</v>
      </c>
      <c r="S25" s="12">
        <v>1</v>
      </c>
      <c r="T25" s="12">
        <v>1</v>
      </c>
      <c r="U25" s="12">
        <v>-73.780259999999998</v>
      </c>
      <c r="V25" s="12">
        <v>-42.481344999999997</v>
      </c>
      <c r="W25" s="12">
        <v>103.41246032714844</v>
      </c>
      <c r="X25" s="12">
        <v>1</v>
      </c>
      <c r="Y25" s="12">
        <v>1</v>
      </c>
      <c r="Z25" s="12">
        <v>0</v>
      </c>
      <c r="AA25" s="12">
        <v>0.85</v>
      </c>
      <c r="AB25" s="12">
        <v>1</v>
      </c>
    </row>
    <row r="26" spans="1:28" ht="14.25" customHeight="1" x14ac:dyDescent="0.2">
      <c r="A26" s="16" t="s">
        <v>9</v>
      </c>
      <c r="B26" s="17" t="s">
        <v>36</v>
      </c>
      <c r="C26" s="17">
        <v>1</v>
      </c>
      <c r="D26" s="17">
        <v>2</v>
      </c>
      <c r="E26" s="18">
        <v>-73.778705000000002</v>
      </c>
      <c r="F26" s="18">
        <v>-42.482818000000002</v>
      </c>
      <c r="G26" s="19">
        <v>690.32037353515625</v>
      </c>
      <c r="H26" s="20">
        <v>1</v>
      </c>
      <c r="I26" s="20">
        <v>1</v>
      </c>
      <c r="J26" s="20">
        <v>0</v>
      </c>
      <c r="K26" s="19">
        <v>0.1</v>
      </c>
      <c r="L26" s="20">
        <v>1</v>
      </c>
      <c r="M26" s="21" t="s">
        <v>48</v>
      </c>
      <c r="R26" s="12" t="s">
        <v>36</v>
      </c>
      <c r="S26" s="12">
        <v>1</v>
      </c>
      <c r="T26" s="12">
        <v>2</v>
      </c>
      <c r="U26" s="12">
        <v>-73.778705000000002</v>
      </c>
      <c r="V26" s="12">
        <v>-42.482818000000002</v>
      </c>
      <c r="W26" s="12">
        <v>690.32037353515625</v>
      </c>
      <c r="X26" s="12">
        <v>1</v>
      </c>
      <c r="Y26" s="12">
        <v>1</v>
      </c>
      <c r="Z26" s="12">
        <v>0</v>
      </c>
      <c r="AA26" s="12">
        <v>0.1</v>
      </c>
      <c r="AB26" s="12">
        <v>1</v>
      </c>
    </row>
    <row r="27" spans="1:28" ht="14.25" customHeight="1" x14ac:dyDescent="0.2">
      <c r="A27" s="16" t="s">
        <v>9</v>
      </c>
      <c r="B27" s="17" t="s">
        <v>36</v>
      </c>
      <c r="C27" s="17">
        <v>1</v>
      </c>
      <c r="D27" s="17">
        <v>3</v>
      </c>
      <c r="E27" s="18">
        <v>-73.771512999999999</v>
      </c>
      <c r="F27" s="18">
        <v>-42.481037999999998</v>
      </c>
      <c r="G27" s="19">
        <v>1486.8323974609375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4" t="s">
        <v>51</v>
      </c>
      <c r="R27" s="12" t="s">
        <v>36</v>
      </c>
      <c r="S27" s="12">
        <v>1</v>
      </c>
      <c r="T27" s="12">
        <v>3</v>
      </c>
      <c r="U27" s="12">
        <v>-73.771512999999999</v>
      </c>
      <c r="V27" s="12">
        <v>-42.481037999999998</v>
      </c>
      <c r="W27" s="12">
        <v>1486.8323974609375</v>
      </c>
      <c r="X27" s="12">
        <v>1</v>
      </c>
      <c r="Y27" s="12">
        <v>0</v>
      </c>
      <c r="Z27" s="12">
        <v>0</v>
      </c>
      <c r="AA27" s="12">
        <v>0</v>
      </c>
      <c r="AB27" s="12">
        <v>1</v>
      </c>
    </row>
    <row r="28" spans="1:28" ht="14.25" customHeight="1" x14ac:dyDescent="0.2">
      <c r="A28" s="16" t="s">
        <v>9</v>
      </c>
      <c r="B28" s="17" t="s">
        <v>36</v>
      </c>
      <c r="C28" s="17">
        <v>1</v>
      </c>
      <c r="D28" s="17">
        <v>4</v>
      </c>
      <c r="E28" s="22">
        <v>-73.766603000000003</v>
      </c>
      <c r="F28" s="22">
        <v>-42.483856000000003</v>
      </c>
      <c r="G28" s="36">
        <v>2009.47607421875</v>
      </c>
      <c r="H28" s="23">
        <v>1</v>
      </c>
      <c r="I28" s="23">
        <v>0</v>
      </c>
      <c r="J28" s="20">
        <v>0</v>
      </c>
      <c r="K28" s="20">
        <v>0</v>
      </c>
      <c r="L28" s="20">
        <v>1</v>
      </c>
      <c r="M28" s="24" t="s">
        <v>52</v>
      </c>
      <c r="R28" s="12" t="s">
        <v>36</v>
      </c>
      <c r="S28" s="12">
        <v>1</v>
      </c>
      <c r="T28" s="12">
        <v>4</v>
      </c>
      <c r="U28" s="12">
        <v>-73.766603000000003</v>
      </c>
      <c r="V28" s="12">
        <v>-42.483856000000003</v>
      </c>
      <c r="W28" s="12">
        <v>2009.47607421875</v>
      </c>
      <c r="X28" s="12">
        <v>1</v>
      </c>
      <c r="Y28" s="12">
        <v>0</v>
      </c>
      <c r="Z28" s="12">
        <v>0</v>
      </c>
      <c r="AA28" s="12">
        <v>0</v>
      </c>
      <c r="AB28" s="12">
        <v>1</v>
      </c>
    </row>
    <row r="29" spans="1:28" ht="14.25" customHeight="1" x14ac:dyDescent="0.2">
      <c r="A29" s="16" t="s">
        <v>9</v>
      </c>
      <c r="B29" s="17" t="s">
        <v>36</v>
      </c>
      <c r="C29" s="17">
        <v>1</v>
      </c>
      <c r="D29" s="17">
        <v>5</v>
      </c>
      <c r="E29" s="22">
        <v>-73.762493000000006</v>
      </c>
      <c r="F29" s="22">
        <v>-42.482925000000002</v>
      </c>
      <c r="G29" s="36">
        <v>2629.624267578125</v>
      </c>
      <c r="H29" s="23">
        <v>1</v>
      </c>
      <c r="I29" s="23">
        <v>0</v>
      </c>
      <c r="J29" s="20">
        <v>0</v>
      </c>
      <c r="K29" s="20">
        <v>0</v>
      </c>
      <c r="L29" s="20">
        <v>1</v>
      </c>
      <c r="M29" s="24" t="s">
        <v>53</v>
      </c>
      <c r="R29" s="12" t="s">
        <v>36</v>
      </c>
      <c r="S29" s="12">
        <v>1</v>
      </c>
      <c r="T29" s="12">
        <v>5</v>
      </c>
      <c r="U29" s="12">
        <v>-73.762493000000006</v>
      </c>
      <c r="V29" s="12">
        <v>-42.482925000000002</v>
      </c>
      <c r="W29" s="12">
        <v>2629.624267578125</v>
      </c>
      <c r="X29" s="12">
        <v>1</v>
      </c>
      <c r="Y29" s="12">
        <v>0</v>
      </c>
      <c r="Z29" s="12">
        <v>0</v>
      </c>
      <c r="AA29" s="12">
        <v>0</v>
      </c>
      <c r="AB29" s="12">
        <v>1</v>
      </c>
    </row>
    <row r="30" spans="1:28" ht="14.25" customHeight="1" x14ac:dyDescent="0.2">
      <c r="A30" s="16" t="s">
        <v>9</v>
      </c>
      <c r="B30" s="17" t="s">
        <v>36</v>
      </c>
      <c r="C30" s="17">
        <v>1</v>
      </c>
      <c r="D30" s="25">
        <v>6</v>
      </c>
      <c r="E30" s="22">
        <v>-73.763462000000004</v>
      </c>
      <c r="F30" s="22">
        <v>-42.479360999999997</v>
      </c>
      <c r="G30" s="36">
        <v>3170.504638671875</v>
      </c>
      <c r="H30" s="23">
        <v>1</v>
      </c>
      <c r="I30" s="23">
        <v>0</v>
      </c>
      <c r="J30" s="23">
        <v>0</v>
      </c>
      <c r="K30" s="23">
        <v>0</v>
      </c>
      <c r="L30" s="23">
        <v>1</v>
      </c>
      <c r="M30" s="37" t="s">
        <v>83</v>
      </c>
      <c r="R30" s="12" t="s">
        <v>36</v>
      </c>
      <c r="S30" s="12">
        <v>1</v>
      </c>
      <c r="T30" s="12">
        <v>6</v>
      </c>
      <c r="U30" s="12">
        <v>-73.763740999999996</v>
      </c>
      <c r="V30" s="12">
        <v>-42.479359000000002</v>
      </c>
      <c r="W30" s="12">
        <v>3193.447265625</v>
      </c>
      <c r="X30" s="12">
        <v>1</v>
      </c>
      <c r="Y30" s="12">
        <v>0</v>
      </c>
      <c r="Z30" s="12">
        <v>0</v>
      </c>
      <c r="AA30" s="12">
        <v>0</v>
      </c>
      <c r="AB30" s="12">
        <v>1</v>
      </c>
    </row>
    <row r="31" spans="1:28" ht="14.25" customHeight="1" x14ac:dyDescent="0.2">
      <c r="A31" s="16" t="s">
        <v>9</v>
      </c>
      <c r="B31" s="17" t="s">
        <v>36</v>
      </c>
      <c r="C31" s="17">
        <v>1</v>
      </c>
      <c r="D31" s="17">
        <v>7</v>
      </c>
      <c r="E31" s="22">
        <v>-73.765276999999998</v>
      </c>
      <c r="F31" s="22">
        <v>-42.476958000000003</v>
      </c>
      <c r="G31" s="36">
        <v>3578.72314453125</v>
      </c>
      <c r="H31" s="23">
        <v>1</v>
      </c>
      <c r="I31" s="23">
        <v>0</v>
      </c>
      <c r="J31" s="23">
        <v>0</v>
      </c>
      <c r="K31" s="23">
        <v>0</v>
      </c>
      <c r="L31" s="23">
        <v>1</v>
      </c>
      <c r="M31" s="37" t="s">
        <v>84</v>
      </c>
      <c r="R31" s="12" t="s">
        <v>36</v>
      </c>
      <c r="S31" s="12">
        <v>1</v>
      </c>
      <c r="T31" s="12">
        <v>7</v>
      </c>
      <c r="U31" s="12">
        <v>-73.766704000000004</v>
      </c>
      <c r="V31" s="12">
        <v>-42.476945999999998</v>
      </c>
      <c r="W31" s="12">
        <v>3701.50732421875</v>
      </c>
      <c r="X31" s="12">
        <v>1</v>
      </c>
      <c r="Y31" s="12">
        <v>0</v>
      </c>
      <c r="Z31" s="12">
        <v>0</v>
      </c>
      <c r="AA31" s="12">
        <v>0</v>
      </c>
      <c r="AB31" s="12">
        <v>1</v>
      </c>
    </row>
    <row r="32" spans="1:28" ht="14.25" customHeight="1" x14ac:dyDescent="0.2">
      <c r="A32" s="16" t="s">
        <v>9</v>
      </c>
      <c r="B32" s="17" t="s">
        <v>36</v>
      </c>
      <c r="C32" s="17">
        <v>1</v>
      </c>
      <c r="D32" s="17">
        <v>8</v>
      </c>
      <c r="E32" s="22">
        <v>-73.769683999999998</v>
      </c>
      <c r="F32" s="22">
        <v>-42.473708999999999</v>
      </c>
      <c r="G32" s="36">
        <v>4226.4140625</v>
      </c>
      <c r="H32" s="23">
        <v>1</v>
      </c>
      <c r="I32" s="23">
        <v>0</v>
      </c>
      <c r="J32" s="23">
        <v>0</v>
      </c>
      <c r="K32" s="23">
        <v>0</v>
      </c>
      <c r="L32" s="23">
        <v>1</v>
      </c>
      <c r="M32" s="37" t="s">
        <v>85</v>
      </c>
      <c r="R32" s="12" t="s">
        <v>36</v>
      </c>
      <c r="S32" s="12">
        <v>1</v>
      </c>
      <c r="T32" s="12">
        <v>8</v>
      </c>
      <c r="U32" s="12">
        <v>-73.768467999999999</v>
      </c>
      <c r="V32" s="12">
        <v>-42.474747000000001</v>
      </c>
      <c r="W32" s="12">
        <v>4044.400390625</v>
      </c>
      <c r="X32" s="12">
        <v>1</v>
      </c>
      <c r="Y32" s="12">
        <v>0</v>
      </c>
      <c r="Z32" s="12">
        <v>0</v>
      </c>
      <c r="AA32" s="12">
        <v>0</v>
      </c>
      <c r="AB32" s="12">
        <v>1</v>
      </c>
    </row>
    <row r="33" spans="1:28" ht="14.25" customHeight="1" x14ac:dyDescent="0.2">
      <c r="A33" s="16" t="s">
        <v>9</v>
      </c>
      <c r="B33" s="17" t="s">
        <v>36</v>
      </c>
      <c r="C33" s="17">
        <v>1</v>
      </c>
      <c r="D33" s="17">
        <v>9</v>
      </c>
      <c r="E33" s="22">
        <v>-73.772362000000001</v>
      </c>
      <c r="F33" s="22">
        <v>-42.471671000000001</v>
      </c>
      <c r="G33" s="36">
        <v>4579.796875</v>
      </c>
      <c r="H33" s="23">
        <v>1</v>
      </c>
      <c r="I33" s="23">
        <v>0</v>
      </c>
      <c r="J33" s="23">
        <v>0</v>
      </c>
      <c r="K33" s="23">
        <v>0</v>
      </c>
      <c r="L33" s="23">
        <v>1</v>
      </c>
      <c r="M33" s="37" t="s">
        <v>54</v>
      </c>
      <c r="R33" s="12" t="s">
        <v>36</v>
      </c>
      <c r="S33" s="12">
        <v>1</v>
      </c>
      <c r="T33" s="12">
        <v>9</v>
      </c>
      <c r="U33" s="12">
        <v>-73.772362000000001</v>
      </c>
      <c r="V33" s="12">
        <v>-42.471671000000001</v>
      </c>
      <c r="W33" s="12">
        <v>4573.5341796875</v>
      </c>
      <c r="X33" s="12">
        <v>1</v>
      </c>
      <c r="Y33" s="12">
        <v>0</v>
      </c>
      <c r="Z33" s="12">
        <v>0</v>
      </c>
      <c r="AA33" s="12">
        <v>0</v>
      </c>
      <c r="AB33" s="12">
        <v>1</v>
      </c>
    </row>
    <row r="34" spans="1:28" ht="14.25" customHeight="1" x14ac:dyDescent="0.2">
      <c r="A34" s="16" t="s">
        <v>9</v>
      </c>
      <c r="B34" s="17" t="s">
        <v>36</v>
      </c>
      <c r="C34" s="17">
        <v>1</v>
      </c>
      <c r="D34" s="17">
        <v>10</v>
      </c>
      <c r="E34" s="22">
        <v>-73.773960000000002</v>
      </c>
      <c r="F34" s="22">
        <v>-42.469544999999997</v>
      </c>
      <c r="G34" s="36">
        <v>4926.22119140625</v>
      </c>
      <c r="H34" s="23">
        <v>1</v>
      </c>
      <c r="I34" s="23">
        <v>0</v>
      </c>
      <c r="J34" s="23">
        <v>0</v>
      </c>
      <c r="K34" s="23">
        <v>0</v>
      </c>
      <c r="L34" s="23">
        <v>1</v>
      </c>
      <c r="M34" s="37" t="s">
        <v>55</v>
      </c>
      <c r="R34" s="12" t="s">
        <v>36</v>
      </c>
      <c r="S34" s="12">
        <v>1</v>
      </c>
      <c r="T34" s="12">
        <v>10</v>
      </c>
      <c r="U34" s="12">
        <v>-73.773960000000002</v>
      </c>
      <c r="V34" s="12">
        <v>-42.469544999999997</v>
      </c>
      <c r="W34" s="12">
        <v>4919.95849609375</v>
      </c>
      <c r="X34" s="12">
        <v>1</v>
      </c>
      <c r="Y34" s="12">
        <v>0</v>
      </c>
      <c r="Z34" s="12">
        <v>0</v>
      </c>
      <c r="AA34" s="12">
        <v>0</v>
      </c>
      <c r="AB34" s="12">
        <v>1</v>
      </c>
    </row>
    <row r="35" spans="1:28" ht="14.25" customHeight="1" x14ac:dyDescent="0.2">
      <c r="A35" s="16" t="s">
        <v>9</v>
      </c>
      <c r="B35" s="17" t="s">
        <v>36</v>
      </c>
      <c r="C35" s="17">
        <v>1</v>
      </c>
      <c r="D35" s="17">
        <v>11</v>
      </c>
      <c r="E35" s="22">
        <v>-73.775081999999998</v>
      </c>
      <c r="F35" s="22">
        <v>-42.467593000000001</v>
      </c>
      <c r="G35" s="36">
        <v>5194.31005859375</v>
      </c>
      <c r="H35" s="23">
        <v>1</v>
      </c>
      <c r="I35" s="23">
        <v>0</v>
      </c>
      <c r="J35" s="23">
        <v>0</v>
      </c>
      <c r="K35" s="23">
        <v>0</v>
      </c>
      <c r="L35" s="23">
        <v>1</v>
      </c>
      <c r="M35" s="37" t="s">
        <v>56</v>
      </c>
      <c r="R35" s="12" t="s">
        <v>36</v>
      </c>
      <c r="S35" s="12">
        <v>1</v>
      </c>
      <c r="T35" s="12">
        <v>11</v>
      </c>
      <c r="U35" s="12">
        <v>-73.775081999999998</v>
      </c>
      <c r="V35" s="12">
        <v>-42.467593000000001</v>
      </c>
      <c r="W35" s="12">
        <v>5188.04736328125</v>
      </c>
      <c r="X35" s="12">
        <v>1</v>
      </c>
      <c r="Y35" s="12">
        <v>0</v>
      </c>
      <c r="Z35" s="12">
        <v>0</v>
      </c>
      <c r="AA35" s="12">
        <v>0</v>
      </c>
      <c r="AB35" s="12">
        <v>1</v>
      </c>
    </row>
    <row r="36" spans="1:28" ht="14.25" customHeight="1" x14ac:dyDescent="0.2">
      <c r="A36" s="16" t="s">
        <v>9</v>
      </c>
      <c r="B36" s="17" t="s">
        <v>36</v>
      </c>
      <c r="C36" s="17">
        <v>1</v>
      </c>
      <c r="D36" s="17">
        <v>12</v>
      </c>
      <c r="E36" s="22">
        <v>-73.778167999999994</v>
      </c>
      <c r="F36" s="22">
        <v>-42.466202000000003</v>
      </c>
      <c r="G36" s="36">
        <v>5516.98876953125</v>
      </c>
      <c r="H36" s="23">
        <v>1</v>
      </c>
      <c r="I36" s="23">
        <v>0</v>
      </c>
      <c r="J36" s="23">
        <v>0</v>
      </c>
      <c r="K36" s="23">
        <v>0</v>
      </c>
      <c r="L36" s="23">
        <v>1</v>
      </c>
      <c r="M36" s="37" t="s">
        <v>57</v>
      </c>
      <c r="R36" s="12" t="s">
        <v>36</v>
      </c>
      <c r="S36" s="12">
        <v>1</v>
      </c>
      <c r="T36" s="12">
        <v>12</v>
      </c>
      <c r="U36" s="12">
        <v>-73.778167999999994</v>
      </c>
      <c r="V36" s="12">
        <v>-42.466202000000003</v>
      </c>
      <c r="W36" s="12">
        <v>5510.72607421875</v>
      </c>
      <c r="X36" s="12">
        <v>1</v>
      </c>
      <c r="Y36" s="12">
        <v>0</v>
      </c>
      <c r="Z36" s="12">
        <v>0</v>
      </c>
      <c r="AA36" s="12">
        <v>0</v>
      </c>
      <c r="AB36" s="12">
        <v>1</v>
      </c>
    </row>
    <row r="37" spans="1:28" ht="14.25" customHeight="1" x14ac:dyDescent="0.2">
      <c r="A37" s="16" t="s">
        <v>9</v>
      </c>
      <c r="B37" s="17" t="s">
        <v>36</v>
      </c>
      <c r="C37" s="17">
        <v>1</v>
      </c>
      <c r="D37" s="17">
        <v>13</v>
      </c>
      <c r="E37" s="22">
        <v>-73.780991999999998</v>
      </c>
      <c r="F37" s="22">
        <v>-42.462636000000003</v>
      </c>
      <c r="G37" s="36">
        <v>6091.93505859375</v>
      </c>
      <c r="H37" s="23">
        <v>1</v>
      </c>
      <c r="I37" s="23">
        <v>0</v>
      </c>
      <c r="J37" s="23">
        <v>0</v>
      </c>
      <c r="K37" s="23">
        <v>0</v>
      </c>
      <c r="L37" s="23">
        <v>1</v>
      </c>
      <c r="M37" s="37" t="s">
        <v>58</v>
      </c>
      <c r="R37" s="12" t="s">
        <v>36</v>
      </c>
      <c r="S37" s="12">
        <v>1</v>
      </c>
      <c r="T37" s="12">
        <v>13</v>
      </c>
      <c r="U37" s="12">
        <v>-73.780991999999998</v>
      </c>
      <c r="V37" s="12">
        <v>-42.462636000000003</v>
      </c>
      <c r="W37" s="12">
        <v>6085.67236328125</v>
      </c>
      <c r="X37" s="12">
        <v>1</v>
      </c>
      <c r="Y37" s="12">
        <v>0</v>
      </c>
      <c r="Z37" s="12">
        <v>0</v>
      </c>
      <c r="AA37" s="12">
        <v>0</v>
      </c>
      <c r="AB37" s="12">
        <v>1</v>
      </c>
    </row>
    <row r="38" spans="1:28" ht="14.25" customHeight="1" x14ac:dyDescent="0.2">
      <c r="A38" s="16" t="s">
        <v>9</v>
      </c>
      <c r="B38" s="17" t="s">
        <v>36</v>
      </c>
      <c r="C38" s="17">
        <v>1</v>
      </c>
      <c r="D38" s="17">
        <v>14</v>
      </c>
      <c r="E38" s="22">
        <v>-73.783417</v>
      </c>
      <c r="F38" s="22">
        <v>-42.464486999999998</v>
      </c>
      <c r="G38" s="36">
        <v>6462.3408203125</v>
      </c>
      <c r="H38" s="23">
        <v>1</v>
      </c>
      <c r="I38" s="23">
        <v>0</v>
      </c>
      <c r="J38" s="23">
        <v>0</v>
      </c>
      <c r="K38" s="23">
        <v>0</v>
      </c>
      <c r="L38" s="23">
        <v>1</v>
      </c>
      <c r="M38" s="38" t="s">
        <v>59</v>
      </c>
      <c r="R38" s="12" t="s">
        <v>36</v>
      </c>
      <c r="S38" s="12">
        <v>1</v>
      </c>
      <c r="T38" s="12">
        <v>14</v>
      </c>
      <c r="U38" s="12">
        <v>-73.783417</v>
      </c>
      <c r="V38" s="12">
        <v>-42.464486999999998</v>
      </c>
      <c r="W38" s="12">
        <v>6456.078125</v>
      </c>
      <c r="X38" s="12">
        <v>1</v>
      </c>
      <c r="Y38" s="12">
        <v>0</v>
      </c>
      <c r="Z38" s="12">
        <v>0</v>
      </c>
      <c r="AA38" s="12">
        <v>0</v>
      </c>
      <c r="AB38" s="12">
        <v>1</v>
      </c>
    </row>
    <row r="39" spans="1:28" ht="14.25" customHeight="1" x14ac:dyDescent="0.2">
      <c r="A39" s="16" t="s">
        <v>9</v>
      </c>
      <c r="B39" s="17" t="s">
        <v>36</v>
      </c>
      <c r="C39" s="17">
        <v>1</v>
      </c>
      <c r="D39" s="17">
        <v>15</v>
      </c>
      <c r="E39" s="22">
        <v>-73.783243999999996</v>
      </c>
      <c r="F39" s="22">
        <v>-42.462788000000003</v>
      </c>
      <c r="G39" s="36">
        <v>6687.62646484375</v>
      </c>
      <c r="H39" s="23">
        <v>1</v>
      </c>
      <c r="I39" s="23">
        <v>0</v>
      </c>
      <c r="J39" s="23">
        <v>0</v>
      </c>
      <c r="K39" s="23">
        <v>0</v>
      </c>
      <c r="L39" s="23">
        <v>1</v>
      </c>
      <c r="M39" s="38" t="s">
        <v>60</v>
      </c>
      <c r="R39" s="12" t="s">
        <v>36</v>
      </c>
      <c r="S39" s="12">
        <v>1</v>
      </c>
      <c r="T39" s="12">
        <v>15</v>
      </c>
      <c r="U39" s="12">
        <v>-73.783243999999996</v>
      </c>
      <c r="V39" s="12">
        <v>-42.462788000000003</v>
      </c>
      <c r="W39" s="12">
        <v>6681.36376953125</v>
      </c>
      <c r="X39" s="12">
        <v>1</v>
      </c>
      <c r="Y39" s="12">
        <v>0</v>
      </c>
      <c r="Z39" s="12">
        <v>0</v>
      </c>
      <c r="AA39" s="12">
        <v>0</v>
      </c>
      <c r="AB39" s="12">
        <v>1</v>
      </c>
    </row>
    <row r="40" spans="1:28" ht="14.25" customHeight="1" x14ac:dyDescent="0.2">
      <c r="A40" s="16" t="s">
        <v>9</v>
      </c>
      <c r="B40" s="17" t="s">
        <v>36</v>
      </c>
      <c r="C40" s="17">
        <v>1</v>
      </c>
      <c r="D40" s="17">
        <v>16</v>
      </c>
      <c r="E40" s="22">
        <v>-73.783923000000001</v>
      </c>
      <c r="F40" s="22">
        <v>-42.459463999999997</v>
      </c>
      <c r="G40" s="36">
        <v>7062.763671875</v>
      </c>
      <c r="H40" s="23">
        <v>1</v>
      </c>
      <c r="I40" s="23">
        <v>1</v>
      </c>
      <c r="J40" s="23">
        <v>0</v>
      </c>
      <c r="K40" s="36">
        <v>0.05</v>
      </c>
      <c r="L40" s="23">
        <v>1</v>
      </c>
      <c r="M40" s="38" t="s">
        <v>37</v>
      </c>
      <c r="R40" s="12" t="s">
        <v>36</v>
      </c>
      <c r="S40" s="12">
        <v>1</v>
      </c>
      <c r="T40" s="12">
        <v>16</v>
      </c>
      <c r="U40" s="12">
        <v>-73.783923000000001</v>
      </c>
      <c r="V40" s="12">
        <v>-42.459463999999997</v>
      </c>
      <c r="W40" s="12">
        <v>7056.5009765625</v>
      </c>
      <c r="X40" s="12">
        <v>1</v>
      </c>
      <c r="Y40" s="12">
        <v>1</v>
      </c>
      <c r="Z40" s="12">
        <v>0</v>
      </c>
      <c r="AA40" s="12">
        <v>0.05</v>
      </c>
      <c r="AB40" s="12">
        <v>1</v>
      </c>
    </row>
    <row r="41" spans="1:28" ht="14.25" customHeight="1" x14ac:dyDescent="0.2">
      <c r="A41" s="16" t="s">
        <v>9</v>
      </c>
      <c r="B41" s="17" t="s">
        <v>61</v>
      </c>
      <c r="C41" s="17">
        <v>0</v>
      </c>
      <c r="D41" s="17">
        <v>1</v>
      </c>
      <c r="E41" s="22">
        <v>-73.783933000000005</v>
      </c>
      <c r="F41" s="22">
        <v>-42.459426000000001</v>
      </c>
      <c r="G41" s="36">
        <v>99.755828857421875</v>
      </c>
      <c r="H41" s="23">
        <v>1</v>
      </c>
      <c r="I41" s="23">
        <v>0</v>
      </c>
      <c r="J41" s="20">
        <v>1</v>
      </c>
      <c r="K41" s="20">
        <v>0</v>
      </c>
      <c r="L41" s="20">
        <v>1</v>
      </c>
      <c r="M41" s="21" t="s">
        <v>37</v>
      </c>
      <c r="R41" s="12" t="s">
        <v>61</v>
      </c>
      <c r="S41" s="12">
        <v>0</v>
      </c>
      <c r="T41" s="12">
        <v>1</v>
      </c>
      <c r="U41" s="12">
        <v>-73.783933000000005</v>
      </c>
      <c r="V41" s="12">
        <v>-42.459426000000001</v>
      </c>
      <c r="W41" s="12">
        <v>99.755828857421875</v>
      </c>
      <c r="X41" s="12">
        <v>1</v>
      </c>
      <c r="Y41" s="12">
        <v>0</v>
      </c>
      <c r="Z41" s="12">
        <v>1</v>
      </c>
      <c r="AA41" s="12">
        <v>0</v>
      </c>
      <c r="AB41" s="12">
        <v>1</v>
      </c>
    </row>
    <row r="42" spans="1:28" ht="14.25" customHeight="1" x14ac:dyDescent="0.2">
      <c r="A42" s="16" t="s">
        <v>9</v>
      </c>
      <c r="B42" s="17" t="s">
        <v>61</v>
      </c>
      <c r="C42" s="17">
        <v>0</v>
      </c>
      <c r="D42" s="17">
        <v>2</v>
      </c>
      <c r="E42" s="22">
        <v>-73.783359000000004</v>
      </c>
      <c r="F42" s="22">
        <v>-42.463064000000003</v>
      </c>
      <c r="G42" s="36">
        <v>511.27890014648438</v>
      </c>
      <c r="H42" s="23">
        <v>1</v>
      </c>
      <c r="I42" s="23">
        <v>1</v>
      </c>
      <c r="J42" s="20">
        <v>0</v>
      </c>
      <c r="K42" s="19">
        <v>0.85</v>
      </c>
      <c r="L42" s="20">
        <v>1</v>
      </c>
      <c r="M42" s="21" t="s">
        <v>60</v>
      </c>
      <c r="R42" s="12" t="s">
        <v>61</v>
      </c>
      <c r="S42" s="12">
        <v>0</v>
      </c>
      <c r="T42" s="12">
        <v>2</v>
      </c>
      <c r="U42" s="12">
        <v>-73.783359000000004</v>
      </c>
      <c r="V42" s="12">
        <v>-42.463064000000003</v>
      </c>
      <c r="W42" s="12">
        <v>511.27890014648438</v>
      </c>
      <c r="X42" s="12">
        <v>1</v>
      </c>
      <c r="Y42" s="12">
        <v>1</v>
      </c>
      <c r="Z42" s="12">
        <v>0</v>
      </c>
      <c r="AA42" s="12">
        <v>0.85</v>
      </c>
      <c r="AB42" s="12">
        <v>1</v>
      </c>
    </row>
    <row r="43" spans="1:28" ht="14.25" customHeight="1" x14ac:dyDescent="0.2">
      <c r="A43" s="16" t="s">
        <v>9</v>
      </c>
      <c r="B43" s="17" t="s">
        <v>61</v>
      </c>
      <c r="C43" s="17">
        <v>0</v>
      </c>
      <c r="D43" s="17">
        <v>3</v>
      </c>
      <c r="E43" s="22">
        <v>-73.785050999999996</v>
      </c>
      <c r="F43" s="22">
        <v>-42.468795</v>
      </c>
      <c r="G43" s="36">
        <v>1175.1444091796875</v>
      </c>
      <c r="H43" s="23">
        <v>1</v>
      </c>
      <c r="I43" s="23">
        <v>1</v>
      </c>
      <c r="J43" s="20">
        <v>0</v>
      </c>
      <c r="K43" s="19">
        <v>0.1</v>
      </c>
      <c r="L43" s="20">
        <v>1</v>
      </c>
      <c r="M43" s="21" t="s">
        <v>62</v>
      </c>
      <c r="R43" s="12" t="s">
        <v>61</v>
      </c>
      <c r="S43" s="12">
        <v>0</v>
      </c>
      <c r="T43" s="12">
        <v>3</v>
      </c>
      <c r="U43" s="12">
        <v>-73.785050999999996</v>
      </c>
      <c r="V43" s="12">
        <v>-42.468795</v>
      </c>
      <c r="W43" s="12">
        <v>1175.1444091796875</v>
      </c>
      <c r="X43" s="12">
        <v>1</v>
      </c>
      <c r="Y43" s="12">
        <v>1</v>
      </c>
      <c r="Z43" s="12">
        <v>0</v>
      </c>
      <c r="AA43" s="12">
        <v>0.1</v>
      </c>
      <c r="AB43" s="12">
        <v>1</v>
      </c>
    </row>
    <row r="44" spans="1:28" ht="14.25" customHeight="1" x14ac:dyDescent="0.2">
      <c r="A44" s="16" t="s">
        <v>9</v>
      </c>
      <c r="B44" s="17" t="s">
        <v>61</v>
      </c>
      <c r="C44" s="17">
        <v>0</v>
      </c>
      <c r="D44" s="17">
        <v>4</v>
      </c>
      <c r="E44" s="18">
        <v>-73.774234000000007</v>
      </c>
      <c r="F44" s="18">
        <v>-42.47354</v>
      </c>
      <c r="G44" s="19">
        <v>2224.982177734375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  <c r="M44" s="21" t="s">
        <v>63</v>
      </c>
      <c r="R44" s="12" t="s">
        <v>61</v>
      </c>
      <c r="S44" s="12">
        <v>0</v>
      </c>
      <c r="T44" s="12">
        <v>4</v>
      </c>
      <c r="U44" s="12">
        <v>-73.774234000000007</v>
      </c>
      <c r="V44" s="12">
        <v>-42.47354</v>
      </c>
      <c r="W44" s="12">
        <v>2224.982177734375</v>
      </c>
      <c r="X44" s="12">
        <v>1</v>
      </c>
      <c r="Y44" s="12">
        <v>0</v>
      </c>
      <c r="Z44" s="12">
        <v>0</v>
      </c>
      <c r="AA44" s="12">
        <v>0</v>
      </c>
      <c r="AB44" s="12">
        <v>1</v>
      </c>
    </row>
    <row r="45" spans="1:28" ht="14.25" customHeight="1" x14ac:dyDescent="0.2">
      <c r="A45" s="16" t="s">
        <v>9</v>
      </c>
      <c r="B45" s="17" t="s">
        <v>61</v>
      </c>
      <c r="C45" s="17">
        <v>0</v>
      </c>
      <c r="D45" s="17">
        <v>5</v>
      </c>
      <c r="E45" s="18">
        <v>-73.768292000000002</v>
      </c>
      <c r="F45" s="18">
        <v>-42.477885999999998</v>
      </c>
      <c r="G45" s="19">
        <v>2988.0556640625</v>
      </c>
      <c r="H45" s="20">
        <v>1</v>
      </c>
      <c r="I45" s="20">
        <v>0</v>
      </c>
      <c r="J45" s="39">
        <v>0</v>
      </c>
      <c r="K45" s="20">
        <v>0</v>
      </c>
      <c r="L45" s="20">
        <v>1</v>
      </c>
      <c r="M45" s="21" t="s">
        <v>64</v>
      </c>
      <c r="R45" s="12" t="s">
        <v>61</v>
      </c>
      <c r="S45" s="12">
        <v>0</v>
      </c>
      <c r="T45" s="12">
        <v>5</v>
      </c>
      <c r="U45" s="12">
        <v>-73.768292000000002</v>
      </c>
      <c r="V45" s="12">
        <v>-42.477885999999998</v>
      </c>
      <c r="W45" s="12">
        <v>2988.0556640625</v>
      </c>
      <c r="X45" s="12">
        <v>1</v>
      </c>
      <c r="Y45" s="12">
        <v>0</v>
      </c>
      <c r="Z45" s="12">
        <v>0</v>
      </c>
      <c r="AA45" s="12">
        <v>0</v>
      </c>
      <c r="AB45" s="12">
        <v>1</v>
      </c>
    </row>
    <row r="46" spans="1:28" ht="14.25" customHeight="1" x14ac:dyDescent="0.2">
      <c r="A46" s="16" t="s">
        <v>9</v>
      </c>
      <c r="B46" s="17" t="s">
        <v>61</v>
      </c>
      <c r="C46" s="17">
        <v>0</v>
      </c>
      <c r="D46" s="17">
        <v>6</v>
      </c>
      <c r="E46" s="18">
        <v>-73.766644999999997</v>
      </c>
      <c r="F46" s="18">
        <v>-42.478102</v>
      </c>
      <c r="G46" s="19">
        <v>3145.694580078125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  <c r="M46" s="21" t="s">
        <v>65</v>
      </c>
      <c r="R46" s="12" t="s">
        <v>61</v>
      </c>
      <c r="S46" s="12">
        <v>0</v>
      </c>
      <c r="T46" s="12">
        <v>6</v>
      </c>
      <c r="U46" s="12">
        <v>-73.766644999999997</v>
      </c>
      <c r="V46" s="12">
        <v>-42.478102</v>
      </c>
      <c r="W46" s="12">
        <v>3145.694580078125</v>
      </c>
      <c r="X46" s="12">
        <v>1</v>
      </c>
      <c r="Y46" s="12">
        <v>0</v>
      </c>
      <c r="Z46" s="12">
        <v>0</v>
      </c>
      <c r="AA46" s="12">
        <v>0</v>
      </c>
      <c r="AB46" s="12">
        <v>1</v>
      </c>
    </row>
    <row r="47" spans="1:28" ht="14.25" customHeight="1" x14ac:dyDescent="0.2">
      <c r="A47" s="16" t="s">
        <v>9</v>
      </c>
      <c r="B47" s="17" t="s">
        <v>61</v>
      </c>
      <c r="C47" s="17">
        <v>0</v>
      </c>
      <c r="D47" s="17">
        <v>7</v>
      </c>
      <c r="E47" s="18">
        <v>-73.765218000000004</v>
      </c>
      <c r="F47" s="18">
        <v>-42.479508000000003</v>
      </c>
      <c r="G47" s="19">
        <v>3415.035888671875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  <c r="M47" s="21" t="s">
        <v>66</v>
      </c>
      <c r="R47" s="12" t="s">
        <v>61</v>
      </c>
      <c r="S47" s="12">
        <v>0</v>
      </c>
      <c r="T47" s="12">
        <v>7</v>
      </c>
      <c r="U47" s="12">
        <v>-73.765218000000004</v>
      </c>
      <c r="V47" s="12">
        <v>-42.479508000000003</v>
      </c>
      <c r="W47" s="12">
        <v>3415.035888671875</v>
      </c>
      <c r="X47" s="12">
        <v>1</v>
      </c>
      <c r="Y47" s="12">
        <v>0</v>
      </c>
      <c r="Z47" s="12">
        <v>0</v>
      </c>
      <c r="AA47" s="12">
        <v>0</v>
      </c>
      <c r="AB47" s="12">
        <v>1</v>
      </c>
    </row>
    <row r="48" spans="1:28" ht="14.25" customHeight="1" x14ac:dyDescent="0.2">
      <c r="A48" s="16" t="s">
        <v>9</v>
      </c>
      <c r="B48" s="17" t="s">
        <v>61</v>
      </c>
      <c r="C48" s="17">
        <v>0</v>
      </c>
      <c r="D48" s="17">
        <v>8</v>
      </c>
      <c r="E48" s="18">
        <v>-73.764471</v>
      </c>
      <c r="F48" s="18">
        <v>-42.484121999999999</v>
      </c>
      <c r="G48" s="19">
        <v>3981.913330078125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  <c r="M48" s="24" t="s">
        <v>67</v>
      </c>
      <c r="R48" s="12" t="s">
        <v>61</v>
      </c>
      <c r="S48" s="12">
        <v>0</v>
      </c>
      <c r="T48" s="12">
        <v>8</v>
      </c>
      <c r="U48" s="12">
        <v>-73.764471</v>
      </c>
      <c r="V48" s="12">
        <v>-42.484121999999999</v>
      </c>
      <c r="W48" s="12">
        <v>3981.913330078125</v>
      </c>
      <c r="X48" s="12">
        <v>1</v>
      </c>
      <c r="Y48" s="12">
        <v>0</v>
      </c>
      <c r="Z48" s="12">
        <v>0</v>
      </c>
      <c r="AA48" s="12">
        <v>0</v>
      </c>
      <c r="AB48" s="12">
        <v>1</v>
      </c>
    </row>
    <row r="49" spans="1:28" ht="14.25" customHeight="1" x14ac:dyDescent="0.2">
      <c r="A49" s="16" t="s">
        <v>9</v>
      </c>
      <c r="B49" s="17" t="s">
        <v>61</v>
      </c>
      <c r="C49" s="17">
        <v>0</v>
      </c>
      <c r="D49" s="17">
        <v>9</v>
      </c>
      <c r="E49" s="18">
        <v>-73.767429000000007</v>
      </c>
      <c r="F49" s="18">
        <v>-42.483339000000001</v>
      </c>
      <c r="G49" s="19">
        <v>4568.81591796875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  <c r="M49" s="24" t="s">
        <v>68</v>
      </c>
      <c r="R49" s="12" t="s">
        <v>61</v>
      </c>
      <c r="S49" s="12">
        <v>0</v>
      </c>
      <c r="T49" s="12">
        <v>9</v>
      </c>
      <c r="U49" s="12">
        <v>-73.767429000000007</v>
      </c>
      <c r="V49" s="12">
        <v>-42.483339000000001</v>
      </c>
      <c r="W49" s="12">
        <v>4568.81591796875</v>
      </c>
      <c r="X49" s="12">
        <v>1</v>
      </c>
      <c r="Y49" s="12">
        <v>0</v>
      </c>
      <c r="Z49" s="12">
        <v>0</v>
      </c>
      <c r="AA49" s="12">
        <v>0</v>
      </c>
      <c r="AB49" s="12">
        <v>1</v>
      </c>
    </row>
    <row r="50" spans="1:28" ht="14.25" customHeight="1" x14ac:dyDescent="0.2">
      <c r="A50" s="16" t="s">
        <v>9</v>
      </c>
      <c r="B50" s="17" t="s">
        <v>61</v>
      </c>
      <c r="C50" s="17">
        <v>0</v>
      </c>
      <c r="D50" s="17">
        <v>10</v>
      </c>
      <c r="E50" s="18">
        <v>-73.771536999999995</v>
      </c>
      <c r="F50" s="18">
        <v>-42.481039000000003</v>
      </c>
      <c r="G50" s="19">
        <v>5003.7724609375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  <c r="M50" s="24" t="s">
        <v>51</v>
      </c>
      <c r="R50" s="12" t="s">
        <v>61</v>
      </c>
      <c r="S50" s="12">
        <v>0</v>
      </c>
      <c r="T50" s="12">
        <v>10</v>
      </c>
      <c r="U50" s="12">
        <v>-73.771536999999995</v>
      </c>
      <c r="V50" s="12">
        <v>-42.481039000000003</v>
      </c>
      <c r="W50" s="12">
        <v>5003.7724609375</v>
      </c>
      <c r="X50" s="12">
        <v>1</v>
      </c>
      <c r="Y50" s="12">
        <v>0</v>
      </c>
      <c r="Z50" s="12">
        <v>0</v>
      </c>
      <c r="AA50" s="12">
        <v>0</v>
      </c>
      <c r="AB50" s="12">
        <v>1</v>
      </c>
    </row>
    <row r="51" spans="1:28" ht="14.25" customHeight="1" x14ac:dyDescent="0.2">
      <c r="A51" s="16" t="s">
        <v>9</v>
      </c>
      <c r="B51" s="17" t="s">
        <v>61</v>
      </c>
      <c r="C51" s="17">
        <v>0</v>
      </c>
      <c r="D51" s="17">
        <v>11</v>
      </c>
      <c r="E51" s="18">
        <v>-73.775463000000002</v>
      </c>
      <c r="F51" s="18">
        <v>-42.483154999999996</v>
      </c>
      <c r="G51" s="19">
        <v>5529.111328125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  <c r="M51" s="24" t="s">
        <v>69</v>
      </c>
      <c r="R51" s="12" t="s">
        <v>61</v>
      </c>
      <c r="S51" s="12">
        <v>0</v>
      </c>
      <c r="T51" s="12">
        <v>11</v>
      </c>
      <c r="U51" s="12">
        <v>-73.775463000000002</v>
      </c>
      <c r="V51" s="12">
        <v>-42.483154999999996</v>
      </c>
      <c r="W51" s="12">
        <v>5529.111328125</v>
      </c>
      <c r="X51" s="12">
        <v>1</v>
      </c>
      <c r="Y51" s="12">
        <v>0</v>
      </c>
      <c r="Z51" s="12">
        <v>0</v>
      </c>
      <c r="AA51" s="12">
        <v>0</v>
      </c>
      <c r="AB51" s="12">
        <v>1</v>
      </c>
    </row>
    <row r="52" spans="1:28" ht="14.25" customHeight="1" x14ac:dyDescent="0.2">
      <c r="A52" s="26" t="s">
        <v>9</v>
      </c>
      <c r="B52" s="26" t="s">
        <v>61</v>
      </c>
      <c r="C52" s="26">
        <v>0</v>
      </c>
      <c r="D52" s="26">
        <v>12</v>
      </c>
      <c r="E52" s="42">
        <v>-73.783028000000002</v>
      </c>
      <c r="F52" s="42">
        <v>-42.483282000000003</v>
      </c>
      <c r="G52" s="43">
        <v>6244.2177734375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 s="44" t="s">
        <v>70</v>
      </c>
      <c r="R52" s="12" t="s">
        <v>61</v>
      </c>
      <c r="S52" s="12">
        <v>0</v>
      </c>
      <c r="T52" s="12">
        <v>12</v>
      </c>
      <c r="U52" s="12">
        <v>-73.783028000000002</v>
      </c>
      <c r="V52" s="12">
        <v>-42.483282000000003</v>
      </c>
      <c r="W52" s="12">
        <v>6244.2177734375</v>
      </c>
      <c r="X52" s="12">
        <v>1</v>
      </c>
      <c r="Y52" s="12">
        <v>0</v>
      </c>
      <c r="Z52" s="12">
        <v>0</v>
      </c>
      <c r="AA52" s="12">
        <v>0</v>
      </c>
      <c r="AB52" s="12">
        <v>1</v>
      </c>
    </row>
    <row r="53" spans="1:28" ht="14.25" customHeight="1" x14ac:dyDescent="0.2">
      <c r="A53" s="26" t="s">
        <v>9</v>
      </c>
      <c r="B53" s="26" t="s">
        <v>61</v>
      </c>
      <c r="C53" s="26">
        <v>0</v>
      </c>
      <c r="D53" s="26">
        <v>13</v>
      </c>
      <c r="E53" s="42">
        <v>-73.793172999999996</v>
      </c>
      <c r="F53" s="42">
        <v>-42.483947000000001</v>
      </c>
      <c r="G53" s="43">
        <v>7124.8984375</v>
      </c>
      <c r="H53" s="23">
        <v>1</v>
      </c>
      <c r="I53" s="23">
        <v>1</v>
      </c>
      <c r="J53" s="23">
        <v>0</v>
      </c>
      <c r="K53" s="36">
        <v>0.05</v>
      </c>
      <c r="L53" s="23">
        <v>1</v>
      </c>
      <c r="M53" s="44" t="s">
        <v>49</v>
      </c>
      <c r="R53" s="12" t="s">
        <v>61</v>
      </c>
      <c r="S53" s="12">
        <v>0</v>
      </c>
      <c r="T53" s="12">
        <v>13</v>
      </c>
      <c r="U53" s="12">
        <v>-73.793172999999996</v>
      </c>
      <c r="V53" s="12">
        <v>-42.483947000000001</v>
      </c>
      <c r="W53" s="12">
        <v>7124.8984375</v>
      </c>
      <c r="X53" s="12">
        <v>1</v>
      </c>
      <c r="Y53" s="12">
        <v>1</v>
      </c>
      <c r="Z53" s="12">
        <v>0</v>
      </c>
      <c r="AA53" s="12">
        <v>0.05</v>
      </c>
      <c r="AB53" s="12">
        <v>1</v>
      </c>
    </row>
    <row r="54" spans="1:28" ht="14.25" customHeight="1" x14ac:dyDescent="0.2">
      <c r="A54" s="26" t="s">
        <v>9</v>
      </c>
      <c r="B54" s="26" t="s">
        <v>61</v>
      </c>
      <c r="C54" s="26">
        <v>1</v>
      </c>
      <c r="D54" s="26">
        <v>1</v>
      </c>
      <c r="E54" s="42">
        <v>-73.793154000000001</v>
      </c>
      <c r="F54" s="42">
        <v>-42.483944000000001</v>
      </c>
      <c r="G54" s="43">
        <v>101.5308837890625</v>
      </c>
      <c r="H54" s="23">
        <v>1</v>
      </c>
      <c r="I54" s="23">
        <v>1</v>
      </c>
      <c r="J54" s="23">
        <v>0</v>
      </c>
      <c r="K54" s="36">
        <v>0.85</v>
      </c>
      <c r="L54" s="23">
        <v>1</v>
      </c>
      <c r="M54" s="44" t="s">
        <v>50</v>
      </c>
      <c r="R54" s="12" t="s">
        <v>61</v>
      </c>
      <c r="S54" s="12">
        <v>1</v>
      </c>
      <c r="T54" s="12">
        <v>1</v>
      </c>
      <c r="U54" s="12">
        <v>-73.793154000000001</v>
      </c>
      <c r="V54" s="12">
        <v>-42.483944000000001</v>
      </c>
      <c r="W54" s="12">
        <v>101.5308837890625</v>
      </c>
      <c r="X54" s="12">
        <v>1</v>
      </c>
      <c r="Y54" s="12">
        <v>1</v>
      </c>
      <c r="Z54" s="12">
        <v>0</v>
      </c>
      <c r="AA54" s="12">
        <v>0.85</v>
      </c>
      <c r="AB54" s="12">
        <v>1</v>
      </c>
    </row>
    <row r="55" spans="1:28" ht="14.25" customHeight="1" x14ac:dyDescent="0.2">
      <c r="A55" s="26" t="s">
        <v>9</v>
      </c>
      <c r="B55" s="26" t="s">
        <v>61</v>
      </c>
      <c r="C55" s="26">
        <v>1</v>
      </c>
      <c r="D55" s="26">
        <v>2</v>
      </c>
      <c r="E55" s="22">
        <v>-73.778705000000002</v>
      </c>
      <c r="F55" s="22">
        <v>-42.482818000000002</v>
      </c>
      <c r="G55" s="43">
        <v>1426.524658203125</v>
      </c>
      <c r="H55" s="20">
        <v>1</v>
      </c>
      <c r="I55" s="20">
        <v>1</v>
      </c>
      <c r="J55" s="20">
        <v>0</v>
      </c>
      <c r="K55" s="19">
        <v>0.1</v>
      </c>
      <c r="L55" s="20">
        <v>1</v>
      </c>
      <c r="M55" s="40" t="s">
        <v>48</v>
      </c>
      <c r="R55" s="12" t="s">
        <v>61</v>
      </c>
      <c r="S55" s="12">
        <v>1</v>
      </c>
      <c r="T55" s="12">
        <v>2</v>
      </c>
      <c r="U55" s="12">
        <v>-73.778705000000002</v>
      </c>
      <c r="V55" s="12">
        <v>-42.482818000000002</v>
      </c>
      <c r="W55" s="12">
        <v>1426.524658203125</v>
      </c>
      <c r="X55" s="12">
        <v>1</v>
      </c>
      <c r="Y55" s="12">
        <v>1</v>
      </c>
      <c r="Z55" s="12">
        <v>0</v>
      </c>
      <c r="AA55" s="12">
        <v>0.1</v>
      </c>
      <c r="AB55" s="12">
        <v>1</v>
      </c>
    </row>
    <row r="56" spans="1:28" ht="14.25" customHeight="1" x14ac:dyDescent="0.2">
      <c r="A56" s="26" t="s">
        <v>9</v>
      </c>
      <c r="B56" s="26" t="s">
        <v>61</v>
      </c>
      <c r="C56" s="26">
        <v>1</v>
      </c>
      <c r="D56" s="26">
        <v>3</v>
      </c>
      <c r="E56" s="22">
        <v>-73.771512999999999</v>
      </c>
      <c r="F56" s="22">
        <v>-42.481037999999998</v>
      </c>
      <c r="G56" s="43">
        <v>2223.03662109375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  <c r="M56" s="40" t="s">
        <v>51</v>
      </c>
      <c r="R56" s="12" t="s">
        <v>61</v>
      </c>
      <c r="S56" s="12">
        <v>1</v>
      </c>
      <c r="T56" s="12">
        <v>3</v>
      </c>
      <c r="U56" s="12">
        <v>-73.771512999999999</v>
      </c>
      <c r="V56" s="12">
        <v>-42.481037999999998</v>
      </c>
      <c r="W56" s="12">
        <v>2223.03662109375</v>
      </c>
      <c r="X56" s="12">
        <v>1</v>
      </c>
      <c r="Y56" s="12">
        <v>0</v>
      </c>
      <c r="Z56" s="12">
        <v>0</v>
      </c>
      <c r="AA56" s="12">
        <v>0</v>
      </c>
      <c r="AB56" s="12">
        <v>1</v>
      </c>
    </row>
    <row r="57" spans="1:28" ht="14.25" customHeight="1" x14ac:dyDescent="0.2">
      <c r="A57" s="26" t="s">
        <v>9</v>
      </c>
      <c r="B57" s="26" t="s">
        <v>61</v>
      </c>
      <c r="C57" s="26">
        <v>1</v>
      </c>
      <c r="D57" s="26">
        <v>4</v>
      </c>
      <c r="E57" s="22">
        <v>-73.766603000000003</v>
      </c>
      <c r="F57" s="22">
        <v>-42.483856000000003</v>
      </c>
      <c r="G57" s="43">
        <v>2745.68017578125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  <c r="M57" s="40" t="s">
        <v>71</v>
      </c>
      <c r="R57" s="12" t="s">
        <v>61</v>
      </c>
      <c r="S57" s="12">
        <v>1</v>
      </c>
      <c r="T57" s="12">
        <v>4</v>
      </c>
      <c r="U57" s="12">
        <v>-73.766603000000003</v>
      </c>
      <c r="V57" s="12">
        <v>-42.483856000000003</v>
      </c>
      <c r="W57" s="12">
        <v>2745.68017578125</v>
      </c>
      <c r="X57" s="12">
        <v>1</v>
      </c>
      <c r="Y57" s="12">
        <v>0</v>
      </c>
      <c r="Z57" s="12">
        <v>0</v>
      </c>
      <c r="AA57" s="12">
        <v>0</v>
      </c>
      <c r="AB57" s="12">
        <v>1</v>
      </c>
    </row>
    <row r="58" spans="1:28" ht="14.25" customHeight="1" x14ac:dyDescent="0.2">
      <c r="A58" s="26" t="s">
        <v>9</v>
      </c>
      <c r="B58" s="26" t="s">
        <v>61</v>
      </c>
      <c r="C58" s="26">
        <v>1</v>
      </c>
      <c r="D58" s="26">
        <v>5</v>
      </c>
      <c r="E58" s="22">
        <v>-73.763552000000004</v>
      </c>
      <c r="F58" s="22">
        <v>-42.479984999999999</v>
      </c>
      <c r="G58" s="43">
        <v>3612.40966796875</v>
      </c>
      <c r="H58" s="20">
        <v>1</v>
      </c>
      <c r="I58" s="20">
        <v>0</v>
      </c>
      <c r="J58" s="23">
        <v>0</v>
      </c>
      <c r="K58" s="20">
        <v>0</v>
      </c>
      <c r="L58" s="20">
        <v>1</v>
      </c>
      <c r="M58" s="40" t="s">
        <v>72</v>
      </c>
      <c r="R58" s="12" t="s">
        <v>61</v>
      </c>
      <c r="S58" s="12">
        <v>1</v>
      </c>
      <c r="T58" s="12">
        <v>5</v>
      </c>
      <c r="U58" s="12">
        <v>-73.763552000000004</v>
      </c>
      <c r="V58" s="12">
        <v>-42.479984999999999</v>
      </c>
      <c r="W58" s="12">
        <v>3612.40966796875</v>
      </c>
      <c r="X58" s="12">
        <v>1</v>
      </c>
      <c r="Y58" s="12">
        <v>0</v>
      </c>
      <c r="Z58" s="12">
        <v>0</v>
      </c>
      <c r="AA58" s="12">
        <v>0</v>
      </c>
      <c r="AB58" s="12">
        <v>1</v>
      </c>
    </row>
    <row r="59" spans="1:28" ht="14.25" customHeight="1" x14ac:dyDescent="0.2">
      <c r="A59" s="26" t="s">
        <v>9</v>
      </c>
      <c r="B59" s="26" t="s">
        <v>61</v>
      </c>
      <c r="C59" s="26">
        <v>1</v>
      </c>
      <c r="D59" s="26">
        <v>6</v>
      </c>
      <c r="E59" s="22">
        <v>-73.770256000000003</v>
      </c>
      <c r="F59" s="22">
        <v>-42.475143000000003</v>
      </c>
      <c r="G59" s="43">
        <v>4554.55908203125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  <c r="M59" s="40" t="s">
        <v>73</v>
      </c>
      <c r="R59" s="12" t="s">
        <v>61</v>
      </c>
      <c r="S59" s="12">
        <v>1</v>
      </c>
      <c r="T59" s="12">
        <v>6</v>
      </c>
      <c r="U59" s="12">
        <v>-73.770256000000003</v>
      </c>
      <c r="V59" s="12">
        <v>-42.475143000000003</v>
      </c>
      <c r="W59" s="12">
        <v>4554.55908203125</v>
      </c>
      <c r="X59" s="12">
        <v>1</v>
      </c>
      <c r="Y59" s="12">
        <v>0</v>
      </c>
      <c r="Z59" s="12">
        <v>0</v>
      </c>
      <c r="AA59" s="12">
        <v>0</v>
      </c>
      <c r="AB59" s="12">
        <v>1</v>
      </c>
    </row>
    <row r="60" spans="1:28" ht="14.25" customHeight="1" x14ac:dyDescent="0.2">
      <c r="A60" s="26" t="s">
        <v>9</v>
      </c>
      <c r="B60" s="26" t="s">
        <v>61</v>
      </c>
      <c r="C60" s="26">
        <v>1</v>
      </c>
      <c r="D60" s="26">
        <v>7</v>
      </c>
      <c r="E60" s="22">
        <v>-73.776364000000001</v>
      </c>
      <c r="F60" s="22">
        <v>-42.47287</v>
      </c>
      <c r="G60" s="43">
        <v>5121.810546875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  <c r="M60" s="40" t="s">
        <v>74</v>
      </c>
      <c r="R60" s="12" t="s">
        <v>61</v>
      </c>
      <c r="S60" s="12">
        <v>1</v>
      </c>
      <c r="T60" s="12">
        <v>7</v>
      </c>
      <c r="U60" s="12">
        <v>-73.776364000000001</v>
      </c>
      <c r="V60" s="12">
        <v>-42.47287</v>
      </c>
      <c r="W60" s="12">
        <v>5121.810546875</v>
      </c>
      <c r="X60" s="12">
        <v>1</v>
      </c>
      <c r="Y60" s="12">
        <v>0</v>
      </c>
      <c r="Z60" s="12">
        <v>0</v>
      </c>
      <c r="AA60" s="12">
        <v>0</v>
      </c>
      <c r="AB60" s="12">
        <v>1</v>
      </c>
    </row>
    <row r="61" spans="1:28" ht="14.25" customHeight="1" x14ac:dyDescent="0.2">
      <c r="A61" s="26" t="s">
        <v>9</v>
      </c>
      <c r="B61" s="26" t="s">
        <v>61</v>
      </c>
      <c r="C61" s="26">
        <v>1</v>
      </c>
      <c r="D61" s="26">
        <v>8</v>
      </c>
      <c r="E61" s="22">
        <v>-73.779628000000002</v>
      </c>
      <c r="F61" s="22">
        <v>-42.470990999999998</v>
      </c>
      <c r="G61" s="43">
        <v>5462.76318359375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  <c r="M61" s="40" t="s">
        <v>75</v>
      </c>
      <c r="R61" s="12" t="s">
        <v>61</v>
      </c>
      <c r="S61" s="12">
        <v>1</v>
      </c>
      <c r="T61" s="12">
        <v>8</v>
      </c>
      <c r="U61" s="12">
        <v>-73.779628000000002</v>
      </c>
      <c r="V61" s="12">
        <v>-42.470990999999998</v>
      </c>
      <c r="W61" s="12">
        <v>5462.76318359375</v>
      </c>
      <c r="X61" s="12">
        <v>1</v>
      </c>
      <c r="Y61" s="12">
        <v>0</v>
      </c>
      <c r="Z61" s="12">
        <v>0</v>
      </c>
      <c r="AA61" s="12">
        <v>0</v>
      </c>
      <c r="AB61" s="12">
        <v>1</v>
      </c>
    </row>
    <row r="62" spans="1:28" ht="14.25" customHeight="1" x14ac:dyDescent="0.2">
      <c r="A62" s="26" t="s">
        <v>9</v>
      </c>
      <c r="B62" s="26" t="s">
        <v>61</v>
      </c>
      <c r="C62" s="26">
        <v>1</v>
      </c>
      <c r="D62" s="26">
        <v>9</v>
      </c>
      <c r="E62" s="22">
        <v>-73.784537</v>
      </c>
      <c r="F62" s="22">
        <v>-42.466254999999997</v>
      </c>
      <c r="G62" s="43">
        <v>6277.38037109375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  <c r="M62" s="40" t="s">
        <v>76</v>
      </c>
      <c r="R62" s="12" t="s">
        <v>61</v>
      </c>
      <c r="S62" s="12">
        <v>1</v>
      </c>
      <c r="T62" s="12">
        <v>9</v>
      </c>
      <c r="U62" s="12">
        <v>-73.784537</v>
      </c>
      <c r="V62" s="12">
        <v>-42.466254999999997</v>
      </c>
      <c r="W62" s="12">
        <v>6277.38037109375</v>
      </c>
      <c r="X62" s="12">
        <v>1</v>
      </c>
      <c r="Y62" s="12">
        <v>0</v>
      </c>
      <c r="Z62" s="12">
        <v>0</v>
      </c>
      <c r="AA62" s="12">
        <v>0</v>
      </c>
      <c r="AB62" s="12">
        <v>1</v>
      </c>
    </row>
    <row r="63" spans="1:28" ht="14.25" customHeight="1" x14ac:dyDescent="0.2">
      <c r="A63" s="26" t="s">
        <v>9</v>
      </c>
      <c r="B63" s="26" t="s">
        <v>61</v>
      </c>
      <c r="C63" s="26">
        <v>1</v>
      </c>
      <c r="D63" s="26">
        <v>10</v>
      </c>
      <c r="E63" s="22">
        <v>-73.783856999999998</v>
      </c>
      <c r="F63" s="22">
        <v>-42.45973</v>
      </c>
      <c r="G63" s="43">
        <v>7022.0966796875</v>
      </c>
      <c r="H63" s="20">
        <v>1</v>
      </c>
      <c r="I63" s="20">
        <v>1</v>
      </c>
      <c r="J63" s="20">
        <v>0</v>
      </c>
      <c r="K63" s="19">
        <v>0.05</v>
      </c>
      <c r="L63" s="20">
        <v>1</v>
      </c>
      <c r="M63" s="41" t="s">
        <v>37</v>
      </c>
      <c r="R63" s="12" t="s">
        <v>61</v>
      </c>
      <c r="S63" s="12">
        <v>1</v>
      </c>
      <c r="T63" s="12">
        <v>10</v>
      </c>
      <c r="U63" s="12">
        <v>-73.783856999999998</v>
      </c>
      <c r="V63" s="12">
        <v>-42.45973</v>
      </c>
      <c r="W63" s="12">
        <v>7022.0966796875</v>
      </c>
      <c r="X63" s="12">
        <v>1</v>
      </c>
      <c r="Y63" s="12">
        <v>1</v>
      </c>
      <c r="Z63" s="12">
        <v>0</v>
      </c>
      <c r="AA63" s="12">
        <v>0.05</v>
      </c>
      <c r="AB63" s="12">
        <v>1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7" priority="27" operator="equal">
      <formula>0</formula>
    </cfRule>
  </conditionalFormatting>
  <conditionalFormatting sqref="R12">
    <cfRule type="cellIs" dxfId="26" priority="9" operator="equal">
      <formula>B12</formula>
    </cfRule>
    <cfRule type="cellIs" dxfId="25" priority="14" operator="notEqual">
      <formula>B12</formula>
    </cfRule>
  </conditionalFormatting>
  <conditionalFormatting sqref="S12:AB12">
    <cfRule type="cellIs" dxfId="24" priority="5" operator="equal">
      <formula>C12</formula>
    </cfRule>
    <cfRule type="cellIs" dxfId="23" priority="6" operator="notEqual">
      <formula>C12</formula>
    </cfRule>
  </conditionalFormatting>
  <conditionalFormatting sqref="R13:R63">
    <cfRule type="cellIs" dxfId="22" priority="3" operator="equal">
      <formula>B13</formula>
    </cfRule>
    <cfRule type="cellIs" dxfId="21" priority="4" operator="notEqual">
      <formula>B13</formula>
    </cfRule>
  </conditionalFormatting>
  <conditionalFormatting sqref="S13:AB63">
    <cfRule type="cellIs" dxfId="20" priority="1" operator="equal">
      <formula>C13</formula>
    </cfRule>
    <cfRule type="cellIs" dxfId="19" priority="2" operator="notEqual">
      <formula>C13</formula>
    </cfRule>
  </conditionalFormatting>
  <printOptions horizontalCentered="1"/>
  <pageMargins left="0.70833330000000005" right="0.70833330000000005" top="0.74791660000000004" bottom="0.74791660000000004" header="0.3152778" footer="0.3152778"/>
  <pageSetup scale="7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39"/>
  <sheetViews>
    <sheetView topLeftCell="A4" zoomScale="80" zoomScaleNormal="80" workbookViewId="0">
      <selection activeCell="L21" sqref="L21"/>
    </sheetView>
  </sheetViews>
  <sheetFormatPr baseColWidth="10" defaultRowHeight="15" x14ac:dyDescent="0.25"/>
  <cols>
    <col min="1" max="1" width="3.28515625" style="27" bestFit="1" customWidth="1"/>
    <col min="2" max="2" width="7.28515625" style="27" bestFit="1" customWidth="1"/>
    <col min="3" max="3" width="6.85546875" style="27" bestFit="1" customWidth="1"/>
    <col min="4" max="4" width="15.5703125" style="27" customWidth="1"/>
    <col min="5" max="7" width="16.28515625" style="27" customWidth="1"/>
    <col min="8" max="8" width="9.7109375" style="27" bestFit="1" customWidth="1"/>
    <col min="9" max="9" width="20.85546875" customWidth="1"/>
    <col min="10" max="10" width="6.140625" bestFit="1" customWidth="1"/>
  </cols>
  <sheetData>
    <row r="2" spans="1:8" ht="16.5" x14ac:dyDescent="0.25">
      <c r="A2" s="88" t="str">
        <f>"HORAS DE PASADA PROGRAMADA DE LA UNIDAD DE NEGOCIO ("&amp;A7&amp;" - "&amp;C7&amp;")"</f>
        <v>HORAS DE PASADA PROGRAMADA DE LA UNIDAD DE NEGOCIO (L1 - Normal)</v>
      </c>
      <c r="B2" s="88"/>
      <c r="C2" s="88"/>
      <c r="D2" s="88"/>
      <c r="E2" s="88"/>
      <c r="F2" s="88"/>
      <c r="G2" s="88"/>
      <c r="H2" s="88"/>
    </row>
    <row r="4" spans="1:8" s="3" customFormat="1" x14ac:dyDescent="0.25">
      <c r="A4" s="3" t="s">
        <v>18</v>
      </c>
    </row>
    <row r="6" spans="1:8" x14ac:dyDescent="0.25">
      <c r="A6" s="84" t="s">
        <v>19</v>
      </c>
      <c r="B6" s="87"/>
      <c r="C6" s="84" t="s">
        <v>20</v>
      </c>
      <c r="D6" s="85"/>
      <c r="E6" s="14" t="s">
        <v>13</v>
      </c>
      <c r="F6" s="14" t="s">
        <v>14</v>
      </c>
    </row>
    <row r="7" spans="1:8" x14ac:dyDescent="0.25">
      <c r="A7" s="82" t="str">
        <f>+TAPA!D11</f>
        <v>L1</v>
      </c>
      <c r="B7" s="83"/>
      <c r="C7" s="82" t="str">
        <f>+TAPA!B16</f>
        <v>Normal</v>
      </c>
      <c r="D7" s="86"/>
      <c r="E7" s="30">
        <f>+IF(TAPA!C16="","",TAPA!C16)</f>
        <v>43891</v>
      </c>
      <c r="F7" s="15">
        <f>+IF(TAPA!D16="","",TAPA!D16)</f>
        <v>44196</v>
      </c>
    </row>
    <row r="9" spans="1:8" s="3" customFormat="1" x14ac:dyDescent="0.25">
      <c r="A9" s="3" t="s">
        <v>77</v>
      </c>
    </row>
    <row r="10" spans="1:8" ht="27" customHeight="1" x14ac:dyDescent="0.25"/>
    <row r="11" spans="1:8" ht="53.25" customHeight="1" x14ac:dyDescent="0.25">
      <c r="A11" s="28" t="s">
        <v>19</v>
      </c>
      <c r="B11" s="28" t="s">
        <v>24</v>
      </c>
      <c r="C11" s="28" t="s">
        <v>25</v>
      </c>
      <c r="D11" s="28" t="s">
        <v>78</v>
      </c>
      <c r="E11" s="28" t="s">
        <v>79</v>
      </c>
      <c r="F11" s="28" t="s">
        <v>80</v>
      </c>
      <c r="G11" s="29" t="s">
        <v>81</v>
      </c>
      <c r="H11" s="29" t="s">
        <v>82</v>
      </c>
    </row>
    <row r="12" spans="1:8" x14ac:dyDescent="0.25">
      <c r="A12" s="34" t="s">
        <v>9</v>
      </c>
      <c r="B12" s="34" t="s">
        <v>36</v>
      </c>
      <c r="C12" s="34">
        <v>0</v>
      </c>
      <c r="D12" s="34">
        <v>1</v>
      </c>
      <c r="E12" s="46" t="s">
        <v>86</v>
      </c>
      <c r="F12" s="49" t="s">
        <v>87</v>
      </c>
      <c r="G12" s="46" t="s">
        <v>106</v>
      </c>
      <c r="H12" s="34" t="s">
        <v>88</v>
      </c>
    </row>
    <row r="13" spans="1:8" s="58" customFormat="1" x14ac:dyDescent="0.25">
      <c r="A13" s="57" t="s">
        <v>9</v>
      </c>
      <c r="B13" s="57" t="s">
        <v>36</v>
      </c>
      <c r="C13" s="57">
        <v>0</v>
      </c>
      <c r="D13" s="57">
        <v>1</v>
      </c>
      <c r="E13" s="57" t="s">
        <v>114</v>
      </c>
      <c r="F13" s="57" t="s">
        <v>113</v>
      </c>
      <c r="G13" s="57" t="s">
        <v>86</v>
      </c>
      <c r="H13" s="57" t="s">
        <v>88</v>
      </c>
    </row>
    <row r="14" spans="1:8" x14ac:dyDescent="0.25">
      <c r="A14" s="34" t="s">
        <v>9</v>
      </c>
      <c r="B14" s="34" t="s">
        <v>36</v>
      </c>
      <c r="C14" s="34">
        <v>0</v>
      </c>
      <c r="D14" s="34">
        <v>1</v>
      </c>
      <c r="E14" s="34" t="s">
        <v>86</v>
      </c>
      <c r="F14" s="34" t="s">
        <v>110</v>
      </c>
      <c r="G14" s="34" t="s">
        <v>89</v>
      </c>
      <c r="H14" s="34" t="s">
        <v>90</v>
      </c>
    </row>
    <row r="15" spans="1:8" s="58" customFormat="1" x14ac:dyDescent="0.25">
      <c r="A15" s="57" t="s">
        <v>9</v>
      </c>
      <c r="B15" s="57" t="s">
        <v>36</v>
      </c>
      <c r="C15" s="57">
        <v>0</v>
      </c>
      <c r="D15" s="57">
        <v>1</v>
      </c>
      <c r="E15" s="57" t="s">
        <v>89</v>
      </c>
      <c r="F15" s="57" t="s">
        <v>107</v>
      </c>
      <c r="G15" s="57" t="s">
        <v>86</v>
      </c>
      <c r="H15" s="57" t="s">
        <v>90</v>
      </c>
    </row>
    <row r="16" spans="1:8" x14ac:dyDescent="0.25">
      <c r="A16" s="34" t="s">
        <v>9</v>
      </c>
      <c r="B16" s="34" t="s">
        <v>36</v>
      </c>
      <c r="C16" s="34">
        <v>0</v>
      </c>
      <c r="D16" s="34">
        <v>1</v>
      </c>
      <c r="E16" s="34" t="s">
        <v>86</v>
      </c>
      <c r="F16" s="34" t="s">
        <v>111</v>
      </c>
      <c r="G16" s="34" t="s">
        <v>86</v>
      </c>
      <c r="H16" s="34" t="s">
        <v>91</v>
      </c>
    </row>
    <row r="17" spans="1:8" x14ac:dyDescent="0.25">
      <c r="A17" s="35" t="s">
        <v>9</v>
      </c>
      <c r="B17" s="35" t="s">
        <v>36</v>
      </c>
      <c r="C17" s="35">
        <v>0</v>
      </c>
      <c r="D17" s="35">
        <v>1</v>
      </c>
      <c r="E17" s="57" t="s">
        <v>86</v>
      </c>
      <c r="F17" s="57" t="s">
        <v>107</v>
      </c>
      <c r="G17" s="57" t="s">
        <v>86</v>
      </c>
      <c r="H17" s="35" t="s">
        <v>91</v>
      </c>
    </row>
    <row r="18" spans="1:8" x14ac:dyDescent="0.25">
      <c r="A18" s="34" t="s">
        <v>9</v>
      </c>
      <c r="B18" s="34" t="s">
        <v>61</v>
      </c>
      <c r="C18" s="34">
        <v>0</v>
      </c>
      <c r="D18" s="34">
        <v>1</v>
      </c>
      <c r="E18" s="46" t="s">
        <v>86</v>
      </c>
      <c r="F18" s="49" t="s">
        <v>92</v>
      </c>
      <c r="G18" s="46" t="s">
        <v>86</v>
      </c>
      <c r="H18" s="34" t="s">
        <v>88</v>
      </c>
    </row>
    <row r="19" spans="1:8" x14ac:dyDescent="0.25">
      <c r="A19" s="35" t="s">
        <v>9</v>
      </c>
      <c r="B19" s="35" t="s">
        <v>61</v>
      </c>
      <c r="C19" s="35">
        <v>0</v>
      </c>
      <c r="D19" s="35">
        <v>1</v>
      </c>
      <c r="E19" s="47" t="s">
        <v>86</v>
      </c>
      <c r="F19" s="48" t="s">
        <v>93</v>
      </c>
      <c r="G19" s="45" t="s">
        <v>86</v>
      </c>
      <c r="H19" s="35" t="s">
        <v>88</v>
      </c>
    </row>
    <row r="20" spans="1:8" x14ac:dyDescent="0.25">
      <c r="A20" s="34" t="s">
        <v>9</v>
      </c>
      <c r="B20" s="34" t="s">
        <v>61</v>
      </c>
      <c r="C20" s="34">
        <v>0</v>
      </c>
      <c r="D20" s="34">
        <v>1</v>
      </c>
      <c r="E20" s="46" t="s">
        <v>86</v>
      </c>
      <c r="F20" s="49" t="s">
        <v>94</v>
      </c>
      <c r="G20" s="46" t="s">
        <v>86</v>
      </c>
      <c r="H20" s="34" t="s">
        <v>88</v>
      </c>
    </row>
    <row r="21" spans="1:8" x14ac:dyDescent="0.25">
      <c r="A21" s="35" t="s">
        <v>9</v>
      </c>
      <c r="B21" s="35" t="s">
        <v>61</v>
      </c>
      <c r="C21" s="35">
        <v>0</v>
      </c>
      <c r="D21" s="35">
        <v>1</v>
      </c>
      <c r="E21" s="48" t="s">
        <v>86</v>
      </c>
      <c r="F21" s="48" t="s">
        <v>95</v>
      </c>
      <c r="G21" s="45" t="s">
        <v>86</v>
      </c>
      <c r="H21" s="35" t="s">
        <v>88</v>
      </c>
    </row>
    <row r="22" spans="1:8" x14ac:dyDescent="0.25">
      <c r="A22" s="34" t="s">
        <v>9</v>
      </c>
      <c r="B22" s="34" t="s">
        <v>61</v>
      </c>
      <c r="C22" s="34">
        <v>0</v>
      </c>
      <c r="D22" s="34">
        <v>1</v>
      </c>
      <c r="E22" s="46" t="s">
        <v>86</v>
      </c>
      <c r="F22" s="49" t="s">
        <v>96</v>
      </c>
      <c r="G22" s="46" t="s">
        <v>86</v>
      </c>
      <c r="H22" s="34" t="s">
        <v>88</v>
      </c>
    </row>
    <row r="23" spans="1:8" x14ac:dyDescent="0.25">
      <c r="A23" s="35" t="s">
        <v>9</v>
      </c>
      <c r="B23" s="35" t="s">
        <v>61</v>
      </c>
      <c r="C23" s="35">
        <v>0</v>
      </c>
      <c r="D23" s="35">
        <v>1</v>
      </c>
      <c r="E23" s="47" t="s">
        <v>86</v>
      </c>
      <c r="F23" s="45" t="s">
        <v>97</v>
      </c>
      <c r="G23" s="47" t="s">
        <v>86</v>
      </c>
      <c r="H23" s="35" t="s">
        <v>88</v>
      </c>
    </row>
    <row r="24" spans="1:8" x14ac:dyDescent="0.25">
      <c r="A24" s="34" t="s">
        <v>9</v>
      </c>
      <c r="B24" s="34" t="s">
        <v>61</v>
      </c>
      <c r="C24" s="34">
        <v>0</v>
      </c>
      <c r="D24" s="34">
        <v>1</v>
      </c>
      <c r="E24" s="46" t="s">
        <v>86</v>
      </c>
      <c r="F24" s="49" t="s">
        <v>103</v>
      </c>
      <c r="G24" s="46" t="s">
        <v>86</v>
      </c>
      <c r="H24" s="34" t="s">
        <v>88</v>
      </c>
    </row>
    <row r="25" spans="1:8" x14ac:dyDescent="0.25">
      <c r="A25" s="35" t="s">
        <v>9</v>
      </c>
      <c r="B25" s="35" t="s">
        <v>61</v>
      </c>
      <c r="C25" s="35">
        <v>0</v>
      </c>
      <c r="D25" s="35">
        <v>1</v>
      </c>
      <c r="E25" s="47" t="s">
        <v>86</v>
      </c>
      <c r="F25" s="48" t="s">
        <v>104</v>
      </c>
      <c r="G25" s="45" t="s">
        <v>86</v>
      </c>
      <c r="H25" s="35" t="s">
        <v>88</v>
      </c>
    </row>
    <row r="26" spans="1:8" x14ac:dyDescent="0.25">
      <c r="A26" s="34" t="s">
        <v>9</v>
      </c>
      <c r="B26" s="34" t="s">
        <v>61</v>
      </c>
      <c r="C26" s="34">
        <v>0</v>
      </c>
      <c r="D26" s="34">
        <v>1</v>
      </c>
      <c r="E26" s="46" t="s">
        <v>86</v>
      </c>
      <c r="F26" s="49" t="s">
        <v>98</v>
      </c>
      <c r="G26" s="46" t="s">
        <v>86</v>
      </c>
      <c r="H26" s="34" t="s">
        <v>88</v>
      </c>
    </row>
    <row r="27" spans="1:8" x14ac:dyDescent="0.25">
      <c r="A27" s="35" t="s">
        <v>9</v>
      </c>
      <c r="B27" s="35" t="s">
        <v>61</v>
      </c>
      <c r="C27" s="35">
        <v>0</v>
      </c>
      <c r="D27" s="35">
        <v>1</v>
      </c>
      <c r="E27" s="48" t="s">
        <v>86</v>
      </c>
      <c r="F27" s="48" t="s">
        <v>99</v>
      </c>
      <c r="G27" s="45" t="s">
        <v>86</v>
      </c>
      <c r="H27" s="35" t="s">
        <v>88</v>
      </c>
    </row>
    <row r="28" spans="1:8" x14ac:dyDescent="0.25">
      <c r="A28" s="34" t="s">
        <v>9</v>
      </c>
      <c r="B28" s="34" t="s">
        <v>61</v>
      </c>
      <c r="C28" s="34">
        <v>0</v>
      </c>
      <c r="D28" s="34">
        <v>1</v>
      </c>
      <c r="E28" s="46" t="s">
        <v>86</v>
      </c>
      <c r="F28" s="49" t="s">
        <v>100</v>
      </c>
      <c r="G28" s="46" t="s">
        <v>86</v>
      </c>
      <c r="H28" s="34" t="s">
        <v>88</v>
      </c>
    </row>
    <row r="29" spans="1:8" x14ac:dyDescent="0.25">
      <c r="A29" s="35" t="s">
        <v>9</v>
      </c>
      <c r="B29" s="35" t="s">
        <v>61</v>
      </c>
      <c r="C29" s="35">
        <v>0</v>
      </c>
      <c r="D29" s="35">
        <v>1</v>
      </c>
      <c r="E29" s="47" t="s">
        <v>86</v>
      </c>
      <c r="F29" s="45" t="s">
        <v>105</v>
      </c>
      <c r="G29" s="47" t="s">
        <v>86</v>
      </c>
      <c r="H29" s="35" t="s">
        <v>88</v>
      </c>
    </row>
    <row r="30" spans="1:8" x14ac:dyDescent="0.25">
      <c r="A30" s="34" t="s">
        <v>9</v>
      </c>
      <c r="B30" s="34" t="s">
        <v>61</v>
      </c>
      <c r="C30" s="34">
        <v>0</v>
      </c>
      <c r="D30" s="34">
        <v>1</v>
      </c>
      <c r="E30" s="46" t="s">
        <v>86</v>
      </c>
      <c r="F30" s="49" t="s">
        <v>94</v>
      </c>
      <c r="G30" s="46" t="s">
        <v>86</v>
      </c>
      <c r="H30" s="34" t="s">
        <v>90</v>
      </c>
    </row>
    <row r="31" spans="1:8" x14ac:dyDescent="0.25">
      <c r="A31" s="35" t="s">
        <v>9</v>
      </c>
      <c r="B31" s="35" t="s">
        <v>61</v>
      </c>
      <c r="C31" s="35">
        <v>0</v>
      </c>
      <c r="D31" s="35">
        <v>1</v>
      </c>
      <c r="E31" s="47" t="s">
        <v>86</v>
      </c>
      <c r="F31" s="48" t="s">
        <v>95</v>
      </c>
      <c r="G31" s="45" t="s">
        <v>86</v>
      </c>
      <c r="H31" s="35" t="s">
        <v>90</v>
      </c>
    </row>
    <row r="32" spans="1:8" x14ac:dyDescent="0.25">
      <c r="A32" s="34" t="s">
        <v>9</v>
      </c>
      <c r="B32" s="34" t="s">
        <v>61</v>
      </c>
      <c r="C32" s="34">
        <v>0</v>
      </c>
      <c r="D32" s="34">
        <v>1</v>
      </c>
      <c r="E32" s="46" t="s">
        <v>86</v>
      </c>
      <c r="F32" s="49" t="s">
        <v>96</v>
      </c>
      <c r="G32" s="46" t="s">
        <v>86</v>
      </c>
      <c r="H32" s="34" t="s">
        <v>90</v>
      </c>
    </row>
    <row r="33" spans="1:8" x14ac:dyDescent="0.25">
      <c r="A33" s="35" t="s">
        <v>9</v>
      </c>
      <c r="B33" s="35" t="s">
        <v>61</v>
      </c>
      <c r="C33" s="35">
        <v>0</v>
      </c>
      <c r="D33" s="35">
        <v>1</v>
      </c>
      <c r="E33" s="48" t="s">
        <v>86</v>
      </c>
      <c r="F33" s="48" t="s">
        <v>97</v>
      </c>
      <c r="G33" s="45" t="s">
        <v>86</v>
      </c>
      <c r="H33" s="35" t="s">
        <v>90</v>
      </c>
    </row>
    <row r="34" spans="1:8" x14ac:dyDescent="0.25">
      <c r="A34" s="34" t="s">
        <v>9</v>
      </c>
      <c r="B34" s="34" t="s">
        <v>61</v>
      </c>
      <c r="C34" s="34">
        <v>0</v>
      </c>
      <c r="D34" s="34">
        <v>1</v>
      </c>
      <c r="E34" s="46" t="s">
        <v>86</v>
      </c>
      <c r="F34" s="49" t="s">
        <v>101</v>
      </c>
      <c r="G34" s="46" t="s">
        <v>86</v>
      </c>
      <c r="H34" s="34" t="s">
        <v>90</v>
      </c>
    </row>
    <row r="35" spans="1:8" x14ac:dyDescent="0.25">
      <c r="A35" s="35" t="s">
        <v>9</v>
      </c>
      <c r="B35" s="35" t="s">
        <v>61</v>
      </c>
      <c r="C35" s="35">
        <v>0</v>
      </c>
      <c r="D35" s="35">
        <v>1</v>
      </c>
      <c r="E35" s="47" t="s">
        <v>86</v>
      </c>
      <c r="F35" s="45" t="s">
        <v>102</v>
      </c>
      <c r="G35" s="47" t="s">
        <v>86</v>
      </c>
      <c r="H35" s="35" t="s">
        <v>90</v>
      </c>
    </row>
    <row r="36" spans="1:8" x14ac:dyDescent="0.25">
      <c r="A36" s="34" t="s">
        <v>9</v>
      </c>
      <c r="B36" s="34" t="s">
        <v>61</v>
      </c>
      <c r="C36" s="34">
        <v>0</v>
      </c>
      <c r="D36" s="34">
        <v>1</v>
      </c>
      <c r="E36" s="46" t="s">
        <v>86</v>
      </c>
      <c r="F36" s="49" t="s">
        <v>103</v>
      </c>
      <c r="G36" s="46" t="s">
        <v>86</v>
      </c>
      <c r="H36" s="34" t="s">
        <v>90</v>
      </c>
    </row>
    <row r="37" spans="1:8" x14ac:dyDescent="0.25">
      <c r="A37" s="35" t="s">
        <v>9</v>
      </c>
      <c r="B37" s="35" t="s">
        <v>61</v>
      </c>
      <c r="C37" s="35">
        <v>0</v>
      </c>
      <c r="D37" s="35">
        <v>1</v>
      </c>
      <c r="E37" s="47" t="s">
        <v>86</v>
      </c>
      <c r="F37" s="48" t="s">
        <v>104</v>
      </c>
      <c r="G37" s="45" t="s">
        <v>86</v>
      </c>
      <c r="H37" s="35" t="s">
        <v>90</v>
      </c>
    </row>
    <row r="38" spans="1:8" ht="15.75" customHeight="1" x14ac:dyDescent="0.25">
      <c r="A38" s="34" t="s">
        <v>9</v>
      </c>
      <c r="B38" s="34" t="s">
        <v>61</v>
      </c>
      <c r="C38" s="34">
        <v>0</v>
      </c>
      <c r="D38" s="34">
        <v>1</v>
      </c>
      <c r="E38" s="46" t="s">
        <v>86</v>
      </c>
      <c r="F38" s="49" t="s">
        <v>98</v>
      </c>
      <c r="G38" s="46" t="s">
        <v>86</v>
      </c>
      <c r="H38" s="34" t="s">
        <v>90</v>
      </c>
    </row>
    <row r="39" spans="1:8" x14ac:dyDescent="0.25">
      <c r="A39" s="35" t="s">
        <v>9</v>
      </c>
      <c r="B39" s="35" t="s">
        <v>61</v>
      </c>
      <c r="C39" s="35">
        <v>0</v>
      </c>
      <c r="D39" s="35">
        <v>1</v>
      </c>
      <c r="E39" s="48" t="s">
        <v>86</v>
      </c>
      <c r="F39" s="48" t="s">
        <v>99</v>
      </c>
      <c r="G39" s="45" t="s">
        <v>86</v>
      </c>
      <c r="H39" s="35" t="s">
        <v>90</v>
      </c>
    </row>
  </sheetData>
  <autoFilter ref="A11:H39"/>
  <sortState ref="A12:H39">
    <sortCondition ref="H12:H39" customList="DL,DS,DF"/>
  </sortState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Patricio Riquelme Suazo</cp:lastModifiedBy>
  <cp:lastPrinted>2020-02-21T16:59:37Z</cp:lastPrinted>
  <dcterms:created xsi:type="dcterms:W3CDTF">2016-02-04T18:46:24Z</dcterms:created>
  <dcterms:modified xsi:type="dcterms:W3CDTF">2020-02-27T19:28:50Z</dcterms:modified>
</cp:coreProperties>
</file>